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oom\Desktop\데이터분석\예제\연습문제\연습문제_chap07\"/>
    </mc:Choice>
  </mc:AlternateContent>
  <xr:revisionPtr revIDLastSave="0" documentId="13_ncr:1_{CE1213E3-BDB9-4A05-8015-724DA0AE3226}" xr6:coauthVersionLast="47" xr6:coauthVersionMax="47" xr10:uidLastSave="{00000000-0000-0000-0000-000000000000}"/>
  <bookViews>
    <workbookView xWindow="-108" yWindow="-108" windowWidth="23256" windowHeight="12456" xr2:uid="{2D8AC48B-9640-475B-B561-F4F68DEC2978}"/>
  </bookViews>
  <sheets>
    <sheet name="Sheet1" sheetId="1" r:id="rId1"/>
    <sheet name="참조표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3" i="1" l="1"/>
  <c r="D2" i="1"/>
  <c r="AQ16" i="1"/>
  <c r="AQ17" i="1"/>
  <c r="AQ15" i="1"/>
  <c r="AH7" i="1" l="1"/>
  <c r="AH8" i="1"/>
  <c r="AH9" i="1"/>
  <c r="AH10" i="1"/>
  <c r="AH11" i="1"/>
  <c r="AH12" i="1"/>
  <c r="AH13" i="1"/>
  <c r="AH14" i="1"/>
  <c r="AH15" i="1"/>
  <c r="AH16" i="1"/>
  <c r="AH17" i="1"/>
  <c r="AH18" i="1"/>
  <c r="AH19" i="1"/>
  <c r="AH20" i="1"/>
  <c r="AH21" i="1"/>
  <c r="AH22" i="1"/>
  <c r="AH23" i="1"/>
  <c r="AH24" i="1"/>
  <c r="AH25" i="1"/>
  <c r="AH26" i="1"/>
  <c r="AH27" i="1"/>
  <c r="AH28" i="1"/>
  <c r="AH29" i="1"/>
  <c r="AH30" i="1"/>
  <c r="AH31" i="1"/>
  <c r="AH32" i="1"/>
  <c r="AH33" i="1"/>
  <c r="AH34" i="1"/>
  <c r="AH35" i="1"/>
  <c r="AH36" i="1"/>
  <c r="AH37" i="1"/>
  <c r="AH38" i="1"/>
  <c r="AH39" i="1"/>
  <c r="AH40" i="1"/>
  <c r="AH41" i="1"/>
  <c r="AH42" i="1"/>
  <c r="AH43" i="1"/>
  <c r="AH44" i="1"/>
  <c r="AH45" i="1"/>
  <c r="AH46" i="1"/>
  <c r="AH47" i="1"/>
  <c r="AH48" i="1"/>
  <c r="AH49" i="1"/>
  <c r="AH50" i="1"/>
  <c r="AH51" i="1"/>
  <c r="AH52" i="1"/>
  <c r="AH53" i="1"/>
  <c r="AH54" i="1"/>
  <c r="AH55" i="1"/>
  <c r="AH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6" i="1"/>
  <c r="T5" i="1"/>
  <c r="U5" i="1"/>
  <c r="V5" i="1"/>
  <c r="W5" i="1"/>
  <c r="X5" i="1"/>
  <c r="Y5" i="1"/>
  <c r="S5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6" i="1"/>
  <c r="Z6" i="1"/>
  <c r="AA6" i="1"/>
  <c r="AD6" i="1" s="1"/>
  <c r="Z10" i="1"/>
  <c r="Z7" i="1"/>
  <c r="AA7" i="1"/>
  <c r="AC7" i="1" s="1"/>
  <c r="Z8" i="1"/>
  <c r="AG8" i="1" s="1"/>
  <c r="AA8" i="1"/>
  <c r="AC8" i="1" s="1"/>
  <c r="Z9" i="1"/>
  <c r="AG9" i="1" s="1"/>
  <c r="AA9" i="1"/>
  <c r="AD9" i="1" s="1"/>
  <c r="AA10" i="1"/>
  <c r="AC10" i="1" s="1"/>
  <c r="Z11" i="1"/>
  <c r="AA11" i="1"/>
  <c r="Z12" i="1"/>
  <c r="AG12" i="1" s="1"/>
  <c r="AA12" i="1"/>
  <c r="AE12" i="1" s="1"/>
  <c r="Z13" i="1"/>
  <c r="AI13" i="1" s="1"/>
  <c r="AA13" i="1"/>
  <c r="AD13" i="1" s="1"/>
  <c r="Z14" i="1"/>
  <c r="AG14" i="1" s="1"/>
  <c r="AA14" i="1"/>
  <c r="AC14" i="1" s="1"/>
  <c r="Z15" i="1"/>
  <c r="AA15" i="1"/>
  <c r="Z16" i="1"/>
  <c r="AI16" i="1" s="1"/>
  <c r="AA16" i="1"/>
  <c r="AD16" i="1" s="1"/>
  <c r="Z17" i="1"/>
  <c r="AG17" i="1" s="1"/>
  <c r="AA17" i="1"/>
  <c r="AD17" i="1" s="1"/>
  <c r="Z18" i="1"/>
  <c r="AI18" i="1" s="1"/>
  <c r="AA18" i="1"/>
  <c r="AC18" i="1" s="1"/>
  <c r="Z19" i="1"/>
  <c r="AA19" i="1"/>
  <c r="Z20" i="1"/>
  <c r="AG20" i="1" s="1"/>
  <c r="AA20" i="1"/>
  <c r="AD20" i="1" s="1"/>
  <c r="Z21" i="1"/>
  <c r="AG21" i="1" s="1"/>
  <c r="AA21" i="1"/>
  <c r="AD21" i="1" s="1"/>
  <c r="Z22" i="1"/>
  <c r="AG22" i="1" s="1"/>
  <c r="AA22" i="1"/>
  <c r="AC22" i="1" s="1"/>
  <c r="Z23" i="1"/>
  <c r="AA23" i="1"/>
  <c r="Z24" i="1"/>
  <c r="AI24" i="1" s="1"/>
  <c r="AA24" i="1"/>
  <c r="AE24" i="1" s="1"/>
  <c r="Z25" i="1"/>
  <c r="AI25" i="1" s="1"/>
  <c r="AA25" i="1"/>
  <c r="AD25" i="1" s="1"/>
  <c r="Z26" i="1"/>
  <c r="AI26" i="1" s="1"/>
  <c r="AA26" i="1"/>
  <c r="AD26" i="1" s="1"/>
  <c r="Z27" i="1"/>
  <c r="AA27" i="1"/>
  <c r="AE27" i="1" s="1"/>
  <c r="Z28" i="1"/>
  <c r="AI28" i="1" s="1"/>
  <c r="AA28" i="1"/>
  <c r="AD28" i="1" s="1"/>
  <c r="Z29" i="1"/>
  <c r="AG29" i="1" s="1"/>
  <c r="AA29" i="1"/>
  <c r="AD29" i="1" s="1"/>
  <c r="Z30" i="1"/>
  <c r="AG30" i="1" s="1"/>
  <c r="AA30" i="1"/>
  <c r="AC30" i="1" s="1"/>
  <c r="Z31" i="1"/>
  <c r="AA31" i="1"/>
  <c r="Z32" i="1"/>
  <c r="AG32" i="1" s="1"/>
  <c r="AA32" i="1"/>
  <c r="AD32" i="1" s="1"/>
  <c r="Z33" i="1"/>
  <c r="AG33" i="1" s="1"/>
  <c r="AA33" i="1"/>
  <c r="AD33" i="1" s="1"/>
  <c r="Z34" i="1"/>
  <c r="AI34" i="1" s="1"/>
  <c r="AA34" i="1"/>
  <c r="AE34" i="1" s="1"/>
  <c r="Z35" i="1"/>
  <c r="AA35" i="1"/>
  <c r="AE35" i="1" s="1"/>
  <c r="Z36" i="1"/>
  <c r="AG36" i="1" s="1"/>
  <c r="AA36" i="1"/>
  <c r="AC36" i="1" s="1"/>
  <c r="Z37" i="1"/>
  <c r="AG37" i="1" s="1"/>
  <c r="AA37" i="1"/>
  <c r="AD37" i="1" s="1"/>
  <c r="Z38" i="1"/>
  <c r="AI38" i="1" s="1"/>
  <c r="AA38" i="1"/>
  <c r="AC38" i="1" s="1"/>
  <c r="Z39" i="1"/>
  <c r="AA39" i="1"/>
  <c r="AE39" i="1" s="1"/>
  <c r="Z40" i="1"/>
  <c r="AG40" i="1" s="1"/>
  <c r="AA40" i="1"/>
  <c r="AE40" i="1" s="1"/>
  <c r="Z41" i="1"/>
  <c r="AG41" i="1" s="1"/>
  <c r="AA41" i="1"/>
  <c r="AD41" i="1" s="1"/>
  <c r="Z42" i="1"/>
  <c r="AF42" i="1" s="1"/>
  <c r="AI42" i="1" s="1"/>
  <c r="AA42" i="1"/>
  <c r="AC42" i="1" s="1"/>
  <c r="Z43" i="1"/>
  <c r="AA43" i="1"/>
  <c r="Z44" i="1"/>
  <c r="AG44" i="1" s="1"/>
  <c r="AA44" i="1"/>
  <c r="AD44" i="1" s="1"/>
  <c r="Z45" i="1"/>
  <c r="AG45" i="1" s="1"/>
  <c r="AA45" i="1"/>
  <c r="AD45" i="1" s="1"/>
  <c r="Z46" i="1"/>
  <c r="AI46" i="1" s="1"/>
  <c r="AA46" i="1"/>
  <c r="AC46" i="1" s="1"/>
  <c r="Z47" i="1"/>
  <c r="AA47" i="1"/>
  <c r="AE47" i="1" s="1"/>
  <c r="Z48" i="1"/>
  <c r="AI48" i="1" s="1"/>
  <c r="AA48" i="1"/>
  <c r="AC48" i="1" s="1"/>
  <c r="Z49" i="1"/>
  <c r="AI49" i="1" s="1"/>
  <c r="AA49" i="1"/>
  <c r="AD49" i="1" s="1"/>
  <c r="Z50" i="1"/>
  <c r="AG50" i="1" s="1"/>
  <c r="AA50" i="1"/>
  <c r="AE50" i="1" s="1"/>
  <c r="Z51" i="1"/>
  <c r="AA51" i="1"/>
  <c r="Z52" i="1"/>
  <c r="AG52" i="1" s="1"/>
  <c r="AA52" i="1"/>
  <c r="AC52" i="1" s="1"/>
  <c r="Z53" i="1"/>
  <c r="AG53" i="1" s="1"/>
  <c r="AA53" i="1"/>
  <c r="AD53" i="1" s="1"/>
  <c r="Z54" i="1"/>
  <c r="AI54" i="1" s="1"/>
  <c r="AA54" i="1"/>
  <c r="AC54" i="1" s="1"/>
  <c r="Z55" i="1"/>
  <c r="AA55" i="1"/>
  <c r="AE55" i="1" s="1"/>
  <c r="T56" i="1"/>
  <c r="U56" i="1"/>
  <c r="V56" i="1"/>
  <c r="W56" i="1"/>
  <c r="X56" i="1"/>
  <c r="Y56" i="1"/>
  <c r="T57" i="1"/>
  <c r="U57" i="1"/>
  <c r="V57" i="1"/>
  <c r="W57" i="1"/>
  <c r="X57" i="1"/>
  <c r="Y57" i="1"/>
  <c r="S57" i="1"/>
  <c r="S56" i="1"/>
  <c r="AD8" i="1" l="1"/>
  <c r="AC24" i="1"/>
  <c r="AD7" i="1"/>
  <c r="AC20" i="1"/>
  <c r="AF37" i="1"/>
  <c r="AI37" i="1" s="1"/>
  <c r="AC16" i="1"/>
  <c r="AF33" i="1"/>
  <c r="AI33" i="1" s="1"/>
  <c r="AE36" i="1"/>
  <c r="AD24" i="1"/>
  <c r="AE20" i="1"/>
  <c r="AC21" i="1"/>
  <c r="AE52" i="1"/>
  <c r="AD12" i="1"/>
  <c r="AF22" i="1"/>
  <c r="AI22" i="1" s="1"/>
  <c r="AC45" i="1"/>
  <c r="AD52" i="1"/>
  <c r="AE8" i="1"/>
  <c r="AC44" i="1"/>
  <c r="AE48" i="1"/>
  <c r="AC40" i="1"/>
  <c r="AD40" i="1"/>
  <c r="AE7" i="1"/>
  <c r="AG6" i="1"/>
  <c r="AS6" i="1"/>
  <c r="AS13" i="1"/>
  <c r="AS12" i="1"/>
  <c r="AS11" i="1"/>
  <c r="AC37" i="1"/>
  <c r="AD48" i="1"/>
  <c r="AD36" i="1"/>
  <c r="AF17" i="1"/>
  <c r="AI17" i="1" s="1"/>
  <c r="AC13" i="1"/>
  <c r="AE32" i="1"/>
  <c r="AF14" i="1"/>
  <c r="AI14" i="1" s="1"/>
  <c r="AC53" i="1"/>
  <c r="AC32" i="1"/>
  <c r="AC12" i="1"/>
  <c r="AE44" i="1"/>
  <c r="AE16" i="1"/>
  <c r="AC29" i="1"/>
  <c r="AE6" i="1"/>
  <c r="AE28" i="1"/>
  <c r="AF41" i="1"/>
  <c r="AI41" i="1" s="1"/>
  <c r="AC28" i="1"/>
  <c r="AF40" i="1"/>
  <c r="AI40" i="1" s="1"/>
  <c r="AS8" i="1"/>
  <c r="AS7" i="1"/>
  <c r="AD55" i="1"/>
  <c r="AC55" i="1"/>
  <c r="AD51" i="1"/>
  <c r="AC51" i="1"/>
  <c r="AD47" i="1"/>
  <c r="AC47" i="1"/>
  <c r="AD43" i="1"/>
  <c r="AC43" i="1"/>
  <c r="AD39" i="1"/>
  <c r="AC39" i="1"/>
  <c r="AD35" i="1"/>
  <c r="AC35" i="1"/>
  <c r="AD31" i="1"/>
  <c r="AC31" i="1"/>
  <c r="AD27" i="1"/>
  <c r="AC27" i="1"/>
  <c r="AD23" i="1"/>
  <c r="AE23" i="1"/>
  <c r="AC23" i="1"/>
  <c r="AD19" i="1"/>
  <c r="AC19" i="1"/>
  <c r="AD15" i="1"/>
  <c r="AE15" i="1"/>
  <c r="AC15" i="1"/>
  <c r="AD11" i="1"/>
  <c r="AC11" i="1"/>
  <c r="AE11" i="1"/>
  <c r="AI7" i="1"/>
  <c r="AG7" i="1"/>
  <c r="AE43" i="1"/>
  <c r="AG55" i="1"/>
  <c r="AF55" i="1"/>
  <c r="AI55" i="1" s="1"/>
  <c r="AG51" i="1"/>
  <c r="AI51" i="1"/>
  <c r="AI47" i="1"/>
  <c r="AG47" i="1"/>
  <c r="AG43" i="1"/>
  <c r="AI43" i="1"/>
  <c r="AI39" i="1"/>
  <c r="AG39" i="1"/>
  <c r="AG35" i="1"/>
  <c r="AF35" i="1"/>
  <c r="AI35" i="1" s="1"/>
  <c r="AI31" i="1"/>
  <c r="AG31" i="1"/>
  <c r="AG27" i="1"/>
  <c r="AI27" i="1"/>
  <c r="AG23" i="1"/>
  <c r="AF23" i="1"/>
  <c r="AI23" i="1" s="1"/>
  <c r="AG19" i="1"/>
  <c r="AI19" i="1"/>
  <c r="AI15" i="1"/>
  <c r="AG15" i="1"/>
  <c r="AG11" i="1"/>
  <c r="AF11" i="1"/>
  <c r="AI11" i="1" s="1"/>
  <c r="AG10" i="1"/>
  <c r="AF10" i="1"/>
  <c r="AI10" i="1" s="1"/>
  <c r="AE31" i="1"/>
  <c r="AE19" i="1"/>
  <c r="AE51" i="1"/>
  <c r="AC26" i="1"/>
  <c r="AE54" i="1"/>
  <c r="AE46" i="1"/>
  <c r="AE42" i="1"/>
  <c r="AE38" i="1"/>
  <c r="AE30" i="1"/>
  <c r="AE26" i="1"/>
  <c r="AE22" i="1"/>
  <c r="AE18" i="1"/>
  <c r="AE14" i="1"/>
  <c r="AE10" i="1"/>
  <c r="AC49" i="1"/>
  <c r="AC41" i="1"/>
  <c r="AC33" i="1"/>
  <c r="AC25" i="1"/>
  <c r="AC17" i="1"/>
  <c r="AC9" i="1"/>
  <c r="AD54" i="1"/>
  <c r="AD50" i="1"/>
  <c r="AD46" i="1"/>
  <c r="AD42" i="1"/>
  <c r="AD38" i="1"/>
  <c r="AD34" i="1"/>
  <c r="AD30" i="1"/>
  <c r="AD22" i="1"/>
  <c r="AD18" i="1"/>
  <c r="AD14" i="1"/>
  <c r="AD10" i="1"/>
  <c r="AF6" i="1"/>
  <c r="AC6" i="1"/>
  <c r="AE53" i="1"/>
  <c r="AE49" i="1"/>
  <c r="AE45" i="1"/>
  <c r="AE41" i="1"/>
  <c r="AE37" i="1"/>
  <c r="AE33" i="1"/>
  <c r="AE29" i="1"/>
  <c r="AE25" i="1"/>
  <c r="AE21" i="1"/>
  <c r="AE17" i="1"/>
  <c r="AE13" i="1"/>
  <c r="AE9" i="1"/>
  <c r="AF32" i="1"/>
  <c r="AI32" i="1" s="1"/>
  <c r="AF9" i="1"/>
  <c r="AI9" i="1" s="1"/>
  <c r="AF50" i="1"/>
  <c r="AI50" i="1" s="1"/>
  <c r="AF29" i="1"/>
  <c r="AI29" i="1" s="1"/>
  <c r="AF8" i="1"/>
  <c r="AI8" i="1" s="1"/>
  <c r="AG42" i="1"/>
  <c r="AG34" i="1"/>
  <c r="AG26" i="1"/>
  <c r="AG18" i="1"/>
  <c r="AI12" i="1"/>
  <c r="AI45" i="1"/>
  <c r="AI30" i="1"/>
  <c r="AB54" i="1"/>
  <c r="AC50" i="1"/>
  <c r="AC34" i="1"/>
  <c r="AG49" i="1"/>
  <c r="AG25" i="1"/>
  <c r="AI53" i="1"/>
  <c r="AI44" i="1"/>
  <c r="AG48" i="1"/>
  <c r="AG24" i="1"/>
  <c r="AG16" i="1"/>
  <c r="AI52" i="1"/>
  <c r="AI20" i="1"/>
  <c r="AG54" i="1"/>
  <c r="AG46" i="1"/>
  <c r="AG38" i="1"/>
  <c r="AI21" i="1"/>
  <c r="AG13" i="1"/>
  <c r="AI36" i="1"/>
  <c r="AG28" i="1"/>
  <c r="AB50" i="1"/>
  <c r="AB49" i="1"/>
  <c r="AB45" i="1"/>
  <c r="AB41" i="1"/>
  <c r="AB37" i="1"/>
  <c r="AB33" i="1"/>
  <c r="AB29" i="1"/>
  <c r="AB25" i="1"/>
  <c r="AB21" i="1"/>
  <c r="AB17" i="1"/>
  <c r="AB13" i="1"/>
  <c r="AB8" i="1"/>
  <c r="AB53" i="1"/>
  <c r="AB48" i="1"/>
  <c r="AB40" i="1"/>
  <c r="AB36" i="1"/>
  <c r="AB32" i="1"/>
  <c r="AB28" i="1"/>
  <c r="AB24" i="1"/>
  <c r="AB20" i="1"/>
  <c r="AB16" i="1"/>
  <c r="AB12" i="1"/>
  <c r="AB9" i="1"/>
  <c r="AB52" i="1"/>
  <c r="AB7" i="1"/>
  <c r="AB55" i="1"/>
  <c r="AB47" i="1"/>
  <c r="AB39" i="1"/>
  <c r="AB35" i="1"/>
  <c r="AB27" i="1"/>
  <c r="AB15" i="1"/>
  <c r="AB10" i="1"/>
  <c r="AB44" i="1"/>
  <c r="AB51" i="1"/>
  <c r="AB43" i="1"/>
  <c r="AB31" i="1"/>
  <c r="AB23" i="1"/>
  <c r="AB19" i="1"/>
  <c r="AB11" i="1"/>
  <c r="AB46" i="1"/>
  <c r="AB42" i="1"/>
  <c r="AB38" i="1"/>
  <c r="AB34" i="1"/>
  <c r="AB30" i="1"/>
  <c r="AB26" i="1"/>
  <c r="AB22" i="1"/>
  <c r="AB18" i="1"/>
  <c r="AB14" i="1"/>
  <c r="AB6" i="1"/>
  <c r="AI6" i="1" l="1"/>
  <c r="AS9" i="1"/>
  <c r="AS10" i="1"/>
  <c r="AR16" i="1"/>
  <c r="AS16" i="1"/>
  <c r="AS17" i="1" l="1"/>
  <c r="AR17" i="1"/>
  <c r="AT15" i="1"/>
  <c r="AR15" i="1"/>
  <c r="AT17" i="1"/>
  <c r="AS15" i="1"/>
  <c r="AT16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C1F0C8CF-4A20-465B-8DF7-282F594424EF}" keepAlive="1" name="쿼리 - 연습04_01_텍스트" description="통합 문서의 '연습04_01_텍스트' 쿼리에 대한 연결입니다." type="5" refreshedVersion="0" background="1">
    <dbPr connection="Provider=Microsoft.Mashup.OleDb.1;Data Source=$Workbook$;Location=연습04_01_텍스트;Extended Properties=&quot;&quot;" command="SELECT * FROM [연습04_01_텍스트]"/>
  </connection>
</connections>
</file>

<file path=xl/sharedStrings.xml><?xml version="1.0" encoding="utf-8"?>
<sst xmlns="http://schemas.openxmlformats.org/spreadsheetml/2006/main" count="244" uniqueCount="225">
  <si>
    <t>회원명</t>
    <phoneticPr fontId="1" type="noConversion"/>
  </si>
  <si>
    <t>전화번호</t>
    <phoneticPr fontId="1" type="noConversion"/>
  </si>
  <si>
    <t>가입년월일</t>
    <phoneticPr fontId="1" type="noConversion"/>
  </si>
  <si>
    <t>최근관람일</t>
    <phoneticPr fontId="1" type="noConversion"/>
  </si>
  <si>
    <t>양원석</t>
    <phoneticPr fontId="1" type="noConversion"/>
  </si>
  <si>
    <t>한수혜</t>
    <phoneticPr fontId="1" type="noConversion"/>
  </si>
  <si>
    <t>김승철</t>
    <phoneticPr fontId="1" type="noConversion"/>
  </si>
  <si>
    <t>이제환</t>
    <phoneticPr fontId="1" type="noConversion"/>
  </si>
  <si>
    <t>강주선</t>
    <phoneticPr fontId="1" type="noConversion"/>
  </si>
  <si>
    <t>곽승주</t>
    <phoneticPr fontId="1" type="noConversion"/>
  </si>
  <si>
    <t>김선수</t>
    <phoneticPr fontId="1" type="noConversion"/>
  </si>
  <si>
    <t>한화정</t>
    <phoneticPr fontId="1" type="noConversion"/>
  </si>
  <si>
    <t>양태욱</t>
    <phoneticPr fontId="1" type="noConversion"/>
  </si>
  <si>
    <t>연명진</t>
    <phoneticPr fontId="1" type="noConversion"/>
  </si>
  <si>
    <t>강웅전</t>
    <phoneticPr fontId="1" type="noConversion"/>
  </si>
  <si>
    <t>성혜빈</t>
    <phoneticPr fontId="1" type="noConversion"/>
  </si>
  <si>
    <t>강근우</t>
    <phoneticPr fontId="1" type="noConversion"/>
  </si>
  <si>
    <t>최현운</t>
    <phoneticPr fontId="1" type="noConversion"/>
  </si>
  <si>
    <t>장나영</t>
    <phoneticPr fontId="1" type="noConversion"/>
  </si>
  <si>
    <t>김준도</t>
    <phoneticPr fontId="1" type="noConversion"/>
  </si>
  <si>
    <t>최재환</t>
    <phoneticPr fontId="1" type="noConversion"/>
  </si>
  <si>
    <t>김기현</t>
    <phoneticPr fontId="1" type="noConversion"/>
  </si>
  <si>
    <t>박정이</t>
    <phoneticPr fontId="1" type="noConversion"/>
  </si>
  <si>
    <t>박도은</t>
    <phoneticPr fontId="1" type="noConversion"/>
  </si>
  <si>
    <t>박유현</t>
    <phoneticPr fontId="1" type="noConversion"/>
  </si>
  <si>
    <t>우예정</t>
    <phoneticPr fontId="1" type="noConversion"/>
  </si>
  <si>
    <t>김태평</t>
    <phoneticPr fontId="1" type="noConversion"/>
  </si>
  <si>
    <t>김선주</t>
    <phoneticPr fontId="1" type="noConversion"/>
  </si>
  <si>
    <t>장승환</t>
    <phoneticPr fontId="1" type="noConversion"/>
  </si>
  <si>
    <t>박준우</t>
    <phoneticPr fontId="1" type="noConversion"/>
  </si>
  <si>
    <t>강세연</t>
    <phoneticPr fontId="1" type="noConversion"/>
  </si>
  <si>
    <t>염진규</t>
    <phoneticPr fontId="1" type="noConversion"/>
  </si>
  <si>
    <t>이민준</t>
    <phoneticPr fontId="1" type="noConversion"/>
  </si>
  <si>
    <t>주민등록번호</t>
    <phoneticPr fontId="1" type="noConversion"/>
  </si>
  <si>
    <t>예매분야</t>
    <phoneticPr fontId="1" type="noConversion"/>
  </si>
  <si>
    <t>CL01</t>
    <phoneticPr fontId="1" type="noConversion"/>
  </si>
  <si>
    <t>CN02</t>
    <phoneticPr fontId="1" type="noConversion"/>
  </si>
  <si>
    <t>DC03</t>
    <phoneticPr fontId="1" type="noConversion"/>
  </si>
  <si>
    <t>FT04</t>
    <phoneticPr fontId="1" type="noConversion"/>
  </si>
  <si>
    <t>MU05</t>
    <phoneticPr fontId="1" type="noConversion"/>
  </si>
  <si>
    <t>MV06</t>
    <phoneticPr fontId="1" type="noConversion"/>
  </si>
  <si>
    <t>PL07</t>
    <phoneticPr fontId="1" type="noConversion"/>
  </si>
  <si>
    <t>850118-2</t>
    <phoneticPr fontId="1" type="noConversion"/>
  </si>
  <si>
    <t>860723-1</t>
    <phoneticPr fontId="1" type="noConversion"/>
  </si>
  <si>
    <t>940404-2</t>
    <phoneticPr fontId="1" type="noConversion"/>
  </si>
  <si>
    <t>881117-1</t>
    <phoneticPr fontId="1" type="noConversion"/>
  </si>
  <si>
    <t>860406-2</t>
    <phoneticPr fontId="1" type="noConversion"/>
  </si>
  <si>
    <t>870228-2</t>
    <phoneticPr fontId="1" type="noConversion"/>
  </si>
  <si>
    <t>900926-1</t>
    <phoneticPr fontId="1" type="noConversion"/>
  </si>
  <si>
    <t>930730-1</t>
    <phoneticPr fontId="1" type="noConversion"/>
  </si>
  <si>
    <t>860103-2</t>
    <phoneticPr fontId="1" type="noConversion"/>
  </si>
  <si>
    <t>940903-1</t>
    <phoneticPr fontId="1" type="noConversion"/>
  </si>
  <si>
    <t>980922-1</t>
    <phoneticPr fontId="1" type="noConversion"/>
  </si>
  <si>
    <t>991230-2</t>
    <phoneticPr fontId="1" type="noConversion"/>
  </si>
  <si>
    <t>940817-2</t>
    <phoneticPr fontId="1" type="noConversion"/>
  </si>
  <si>
    <t>951031-1</t>
    <phoneticPr fontId="1" type="noConversion"/>
  </si>
  <si>
    <t>2010년 이후 가입자의 2020년 1월 이후 공연 예매 현황(예매 횟수 기준)</t>
    <phoneticPr fontId="1" type="noConversion"/>
  </si>
  <si>
    <t>서민규</t>
  </si>
  <si>
    <t>901226-1</t>
  </si>
  <si>
    <t>010-7362-9124</t>
  </si>
  <si>
    <t>강수연</t>
  </si>
  <si>
    <t>870519-2</t>
  </si>
  <si>
    <t>010-5742-3985</t>
  </si>
  <si>
    <t>김원태</t>
  </si>
  <si>
    <t>010-9654-7896</t>
  </si>
  <si>
    <t>이주영</t>
  </si>
  <si>
    <t>010-4123-6578</t>
  </si>
  <si>
    <t>송치환</t>
  </si>
  <si>
    <t>950113-1</t>
  </si>
  <si>
    <t>010-3214-5632</t>
  </si>
  <si>
    <t>박운호</t>
  </si>
  <si>
    <t>010-9658-7412</t>
  </si>
  <si>
    <t>남민정</t>
  </si>
  <si>
    <t>900702-2</t>
  </si>
  <si>
    <t>010-5412-5896</t>
  </si>
  <si>
    <t>장운후</t>
  </si>
  <si>
    <t>890909-1</t>
  </si>
  <si>
    <t>010-2133-4268</t>
  </si>
  <si>
    <t>배경진</t>
  </si>
  <si>
    <t>951111-2</t>
  </si>
  <si>
    <t>010-7436-8520</t>
  </si>
  <si>
    <t>최상규</t>
  </si>
  <si>
    <t>871018-1</t>
  </si>
  <si>
    <t>010-7025-9713</t>
  </si>
  <si>
    <t>이효선</t>
  </si>
  <si>
    <t>890403-2</t>
  </si>
  <si>
    <t>010-3388-4013</t>
  </si>
  <si>
    <t>임보은</t>
  </si>
  <si>
    <t>940502-2</t>
  </si>
  <si>
    <t>010-9223-4021</t>
  </si>
  <si>
    <t>편인아</t>
  </si>
  <si>
    <t>920324-2</t>
  </si>
  <si>
    <t>010-8264-5713</t>
  </si>
  <si>
    <t>최광석</t>
  </si>
  <si>
    <t>870629-1</t>
  </si>
  <si>
    <t>010-6148-3274</t>
  </si>
  <si>
    <t>김충현</t>
  </si>
  <si>
    <t>850201-1</t>
  </si>
  <si>
    <t>010-4523-6587</t>
  </si>
  <si>
    <t>우승원</t>
  </si>
  <si>
    <t>880129-1</t>
  </si>
  <si>
    <t>010-8012-4267</t>
  </si>
  <si>
    <t>김민하</t>
  </si>
  <si>
    <t>940720-2</t>
  </si>
  <si>
    <t>010-4586-6425</t>
  </si>
  <si>
    <t>권서준</t>
  </si>
  <si>
    <t>010-3102-9450</t>
  </si>
  <si>
    <t>김민석</t>
  </si>
  <si>
    <t>890917-1</t>
  </si>
  <si>
    <t>010-5842-8135</t>
  </si>
  <si>
    <t>김지아</t>
  </si>
  <si>
    <t>010-7982-1352</t>
  </si>
  <si>
    <t>장동현</t>
  </si>
  <si>
    <t>930321-1</t>
  </si>
  <si>
    <t>010-6011-7248</t>
  </si>
  <si>
    <t>합</t>
    <phoneticPr fontId="1" type="noConversion"/>
  </si>
  <si>
    <t>평균</t>
    <phoneticPr fontId="1" type="noConversion"/>
  </si>
  <si>
    <t>순위</t>
    <phoneticPr fontId="1" type="noConversion"/>
  </si>
  <si>
    <t>예매 현황</t>
    <phoneticPr fontId="1" type="noConversion"/>
  </si>
  <si>
    <t>920816-1</t>
    <phoneticPr fontId="1" type="noConversion"/>
  </si>
  <si>
    <t>860510-2</t>
    <phoneticPr fontId="1" type="noConversion"/>
  </si>
  <si>
    <t>960423-1</t>
    <phoneticPr fontId="1" type="noConversion"/>
  </si>
  <si>
    <t>910910-1</t>
    <phoneticPr fontId="1" type="noConversion"/>
  </si>
  <si>
    <t>871205-2</t>
    <phoneticPr fontId="1" type="noConversion"/>
  </si>
  <si>
    <t>880619-2</t>
    <phoneticPr fontId="1" type="noConversion"/>
  </si>
  <si>
    <t>901106-1</t>
    <phoneticPr fontId="1" type="noConversion"/>
  </si>
  <si>
    <t>940711-2</t>
    <phoneticPr fontId="1" type="noConversion"/>
  </si>
  <si>
    <t>881010-1</t>
    <phoneticPr fontId="1" type="noConversion"/>
  </si>
  <si>
    <t>930425-1</t>
    <phoneticPr fontId="1" type="noConversion"/>
  </si>
  <si>
    <t>990223-1</t>
    <phoneticPr fontId="1" type="noConversion"/>
  </si>
  <si>
    <t>마니아클럽
여부</t>
    <phoneticPr fontId="1" type="noConversion"/>
  </si>
  <si>
    <t>성별</t>
    <phoneticPr fontId="1" type="noConversion"/>
  </si>
  <si>
    <t>020113-3</t>
    <phoneticPr fontId="1" type="noConversion"/>
  </si>
  <si>
    <t>000826-4</t>
    <phoneticPr fontId="1" type="noConversion"/>
  </si>
  <si>
    <t>021129-3</t>
    <phoneticPr fontId="1" type="noConversion"/>
  </si>
  <si>
    <t>030620-3</t>
    <phoneticPr fontId="1" type="noConversion"/>
  </si>
  <si>
    <t>020406-3</t>
    <phoneticPr fontId="1" type="noConversion"/>
  </si>
  <si>
    <t>010907-4</t>
    <phoneticPr fontId="1" type="noConversion"/>
  </si>
  <si>
    <t>030614-3</t>
    <phoneticPr fontId="1" type="noConversion"/>
  </si>
  <si>
    <t>011203-3</t>
    <phoneticPr fontId="1" type="noConversion"/>
  </si>
  <si>
    <t>010615-4</t>
    <phoneticPr fontId="1" type="noConversion"/>
  </si>
  <si>
    <t>회원등급</t>
    <phoneticPr fontId="1" type="noConversion"/>
  </si>
  <si>
    <t>영화등급</t>
    <phoneticPr fontId="1" type="noConversion"/>
  </si>
  <si>
    <t>회원코드</t>
    <phoneticPr fontId="1" type="noConversion"/>
  </si>
  <si>
    <t>예매분야 참조표</t>
    <phoneticPr fontId="1" type="noConversion"/>
  </si>
  <si>
    <t>클래식</t>
    <phoneticPr fontId="1" type="noConversion"/>
  </si>
  <si>
    <t>콘서트</t>
    <phoneticPr fontId="1" type="noConversion"/>
  </si>
  <si>
    <t>무용</t>
    <phoneticPr fontId="1" type="noConversion"/>
  </si>
  <si>
    <t>페스티벌</t>
    <phoneticPr fontId="1" type="noConversion"/>
  </si>
  <si>
    <t>뮤지컬</t>
    <phoneticPr fontId="1" type="noConversion"/>
  </si>
  <si>
    <t>영화</t>
    <phoneticPr fontId="1" type="noConversion"/>
  </si>
  <si>
    <t>연극</t>
    <phoneticPr fontId="1" type="noConversion"/>
  </si>
  <si>
    <t>성별 참조표</t>
    <phoneticPr fontId="1" type="noConversion"/>
  </si>
  <si>
    <t>남</t>
    <phoneticPr fontId="1" type="noConversion"/>
  </si>
  <si>
    <t>여</t>
    <phoneticPr fontId="1" type="noConversion"/>
  </si>
  <si>
    <t>회원 등급 참조표</t>
    <phoneticPr fontId="1" type="noConversion"/>
  </si>
  <si>
    <t>영화등급 참조표</t>
    <phoneticPr fontId="1" type="noConversion"/>
  </si>
  <si>
    <t>A</t>
    <phoneticPr fontId="1" type="noConversion"/>
  </si>
  <si>
    <t>B</t>
    <phoneticPr fontId="1" type="noConversion"/>
  </si>
  <si>
    <t>C</t>
    <phoneticPr fontId="1" type="noConversion"/>
  </si>
  <si>
    <t>D</t>
    <phoneticPr fontId="1" type="noConversion"/>
  </si>
  <si>
    <t>등급</t>
    <phoneticPr fontId="1" type="noConversion"/>
  </si>
  <si>
    <t>예매합</t>
    <phoneticPr fontId="1" type="noConversion"/>
  </si>
  <si>
    <t>최대</t>
    <phoneticPr fontId="1" type="noConversion"/>
  </si>
  <si>
    <t>최소</t>
    <phoneticPr fontId="1" type="noConversion"/>
  </si>
  <si>
    <t>중간</t>
    <phoneticPr fontId="1" type="noConversion"/>
  </si>
  <si>
    <t>회원수</t>
    <phoneticPr fontId="1" type="noConversion"/>
  </si>
  <si>
    <t>마니아 클럽인 회원수</t>
    <phoneticPr fontId="1" type="noConversion"/>
  </si>
  <si>
    <t>마니아 클럽이 아닌 회원수</t>
    <phoneticPr fontId="1" type="noConversion"/>
  </si>
  <si>
    <t>남자 회원수</t>
    <phoneticPr fontId="1" type="noConversion"/>
  </si>
  <si>
    <t>여자 회원수</t>
    <phoneticPr fontId="1" type="noConversion"/>
  </si>
  <si>
    <t>등급별</t>
    <phoneticPr fontId="1" type="noConversion"/>
  </si>
  <si>
    <t>STAR</t>
    <phoneticPr fontId="1" type="noConversion"/>
  </si>
  <si>
    <t>SKY</t>
    <phoneticPr fontId="1" type="noConversion"/>
  </si>
  <si>
    <t>EARTH</t>
    <phoneticPr fontId="1" type="noConversion"/>
  </si>
  <si>
    <t>예매평균</t>
    <phoneticPr fontId="1" type="noConversion"/>
  </si>
  <si>
    <t>'합'을  이용한 전체 회원수</t>
    <phoneticPr fontId="1" type="noConversion"/>
  </si>
  <si>
    <t>평균
반올림</t>
    <phoneticPr fontId="1" type="noConversion"/>
  </si>
  <si>
    <t>평균
올림</t>
    <phoneticPr fontId="1" type="noConversion"/>
  </si>
  <si>
    <t>평균
내림</t>
    <phoneticPr fontId="1" type="noConversion"/>
  </si>
  <si>
    <t>수수료
할인</t>
    <phoneticPr fontId="1" type="noConversion"/>
  </si>
  <si>
    <t>생년월일</t>
    <phoneticPr fontId="1" type="noConversion"/>
  </si>
  <si>
    <t>태어난
해</t>
    <phoneticPr fontId="1" type="noConversion"/>
  </si>
  <si>
    <t>태어날
달</t>
    <phoneticPr fontId="1" type="noConversion"/>
  </si>
  <si>
    <t>태어난
일</t>
    <phoneticPr fontId="1" type="noConversion"/>
  </si>
  <si>
    <t>비공개
전화번호</t>
    <phoneticPr fontId="1" type="noConversion"/>
  </si>
  <si>
    <t>오늘 날짜</t>
    <phoneticPr fontId="1" type="noConversion"/>
  </si>
  <si>
    <t>만
나이</t>
    <phoneticPr fontId="1" type="noConversion"/>
  </si>
  <si>
    <t>가입기간
(개월)</t>
    <phoneticPr fontId="1" type="noConversion"/>
  </si>
  <si>
    <t>관람공백기
(일)</t>
    <phoneticPr fontId="1" type="noConversion"/>
  </si>
  <si>
    <t>나이
(년개월일)</t>
    <phoneticPr fontId="1" type="noConversion"/>
  </si>
  <si>
    <t>가입기간
(년개월일)</t>
    <phoneticPr fontId="1" type="noConversion"/>
  </si>
  <si>
    <t>할인율
(INDEX)</t>
    <phoneticPr fontId="1" type="noConversion"/>
  </si>
  <si>
    <t>할인율
(VLOOKUP)</t>
    <phoneticPr fontId="1" type="noConversion"/>
  </si>
  <si>
    <t>할인율
(HLOOKUP)</t>
    <phoneticPr fontId="1" type="noConversion"/>
  </si>
  <si>
    <t>13자리
주민등록번호</t>
    <phoneticPr fontId="1" type="noConversion"/>
  </si>
  <si>
    <t>010-2360-9814</t>
    <phoneticPr fontId="1" type="noConversion"/>
  </si>
  <si>
    <t>010-8533-4276</t>
    <phoneticPr fontId="1" type="noConversion"/>
  </si>
  <si>
    <t>010-9642-8513</t>
    <phoneticPr fontId="1" type="noConversion"/>
  </si>
  <si>
    <t>010-7105-8211</t>
    <phoneticPr fontId="1" type="noConversion"/>
  </si>
  <si>
    <t>010-3352-0147</t>
    <phoneticPr fontId="1" type="noConversion"/>
  </si>
  <si>
    <t>010-8129-4730</t>
    <phoneticPr fontId="1" type="noConversion"/>
  </si>
  <si>
    <t>010-2954-7816</t>
    <phoneticPr fontId="1" type="noConversion"/>
  </si>
  <si>
    <t>010-6245-8317</t>
    <phoneticPr fontId="1" type="noConversion"/>
  </si>
  <si>
    <t>010-7530-9510</t>
    <phoneticPr fontId="1" type="noConversion"/>
  </si>
  <si>
    <t>010-5011-7432</t>
    <phoneticPr fontId="1" type="noConversion"/>
  </si>
  <si>
    <t>010-6534-8139</t>
    <phoneticPr fontId="1" type="noConversion"/>
  </si>
  <si>
    <t>010-2174-3014</t>
    <phoneticPr fontId="1" type="noConversion"/>
  </si>
  <si>
    <t>010-4475-9910</t>
    <phoneticPr fontId="1" type="noConversion"/>
  </si>
  <si>
    <t>010-3265-8410</t>
    <phoneticPr fontId="1" type="noConversion"/>
  </si>
  <si>
    <t>010-2648-5317</t>
    <phoneticPr fontId="1" type="noConversion"/>
  </si>
  <si>
    <t>010-6499-8544</t>
    <phoneticPr fontId="1" type="noConversion"/>
  </si>
  <si>
    <t>010-8410-3978</t>
    <phoneticPr fontId="1" type="noConversion"/>
  </si>
  <si>
    <t>010-9887-2331</t>
    <phoneticPr fontId="1" type="noConversion"/>
  </si>
  <si>
    <t>010-2048-1311</t>
    <phoneticPr fontId="1" type="noConversion"/>
  </si>
  <si>
    <t>010-4672-8651</t>
    <phoneticPr fontId="1" type="noConversion"/>
  </si>
  <si>
    <t>010-9471-2384</t>
    <phoneticPr fontId="1" type="noConversion"/>
  </si>
  <si>
    <t>010-6877-2101</t>
    <phoneticPr fontId="1" type="noConversion"/>
  </si>
  <si>
    <t>010-3107-8499</t>
    <phoneticPr fontId="1" type="noConversion"/>
  </si>
  <si>
    <t>010-5619-7748</t>
    <phoneticPr fontId="1" type="noConversion"/>
  </si>
  <si>
    <t>010-7325-1643</t>
    <phoneticPr fontId="1" type="noConversion"/>
  </si>
  <si>
    <t>010-8122-5510</t>
    <phoneticPr fontId="1" type="noConversion"/>
  </si>
  <si>
    <t>010-9332-8193</t>
    <phoneticPr fontId="1" type="noConversion"/>
  </si>
  <si>
    <t>010-2458-7366</t>
    <phoneticPr fontId="1" type="noConversion"/>
  </si>
  <si>
    <t>010-4267-9132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</si>
</sst>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\10\-####\-####"/>
  </numFmts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</borders>
  <cellStyleXfs count="1">
    <xf numFmtId="0" fontId="0" fillId="0" borderId="0">
      <alignment vertical="center"/>
    </xf>
  </cellStyleXfs>
  <cellXfs count="74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9" fontId="0" fillId="0" borderId="1" xfId="0" applyNumberFormat="1" applyBorder="1">
      <alignment vertical="center"/>
    </xf>
    <xf numFmtId="0" fontId="0" fillId="0" borderId="25" xfId="0" applyBorder="1">
      <alignment vertical="center"/>
    </xf>
    <xf numFmtId="0" fontId="0" fillId="0" borderId="26" xfId="0" applyBorder="1">
      <alignment vertical="center"/>
    </xf>
    <xf numFmtId="9" fontId="0" fillId="0" borderId="27" xfId="0" applyNumberFormat="1" applyBorder="1">
      <alignment vertical="center"/>
    </xf>
    <xf numFmtId="9" fontId="0" fillId="0" borderId="29" xfId="0" applyNumberFormat="1" applyBorder="1">
      <alignment vertical="center"/>
    </xf>
    <xf numFmtId="9" fontId="0" fillId="0" borderId="30" xfId="0" applyNumberFormat="1" applyBorder="1">
      <alignment vertical="center"/>
    </xf>
    <xf numFmtId="9" fontId="0" fillId="0" borderId="4" xfId="0" applyNumberFormat="1" applyBorder="1">
      <alignment vertical="center"/>
    </xf>
    <xf numFmtId="9" fontId="0" fillId="0" borderId="31" xfId="0" applyNumberFormat="1" applyBorder="1">
      <alignment vertical="center"/>
    </xf>
    <xf numFmtId="0" fontId="0" fillId="0" borderId="34" xfId="0" applyBorder="1">
      <alignment vertical="center"/>
    </xf>
    <xf numFmtId="0" fontId="0" fillId="0" borderId="35" xfId="0" applyBorder="1">
      <alignment vertical="center"/>
    </xf>
    <xf numFmtId="9" fontId="0" fillId="0" borderId="24" xfId="0" applyNumberFormat="1" applyBorder="1">
      <alignment vertical="center"/>
    </xf>
    <xf numFmtId="9" fontId="0" fillId="0" borderId="36" xfId="0" applyNumberFormat="1" applyBorder="1">
      <alignment vertical="center"/>
    </xf>
    <xf numFmtId="9" fontId="0" fillId="0" borderId="37" xfId="0" applyNumberFormat="1" applyBorder="1">
      <alignment vertical="center"/>
    </xf>
    <xf numFmtId="0" fontId="0" fillId="0" borderId="38" xfId="0" applyBorder="1">
      <alignment vertical="center"/>
    </xf>
    <xf numFmtId="0" fontId="0" fillId="0" borderId="28" xfId="0" applyBorder="1">
      <alignment vertical="center"/>
    </xf>
    <xf numFmtId="0" fontId="0" fillId="0" borderId="29" xfId="0" applyBorder="1">
      <alignment vertical="center"/>
    </xf>
    <xf numFmtId="0" fontId="0" fillId="0" borderId="30" xfId="0" applyBorder="1">
      <alignment vertical="center"/>
    </xf>
    <xf numFmtId="0" fontId="0" fillId="0" borderId="33" xfId="0" applyBorder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14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/>
    </xf>
    <xf numFmtId="0" fontId="3" fillId="0" borderId="23" xfId="0" applyFont="1" applyBorder="1">
      <alignment vertical="center"/>
    </xf>
    <xf numFmtId="0" fontId="3" fillId="0" borderId="0" xfId="0" applyFont="1">
      <alignment vertical="center"/>
    </xf>
    <xf numFmtId="49" fontId="3" fillId="0" borderId="2" xfId="0" applyNumberFormat="1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5" xfId="0" quotePrefix="1" applyFont="1" applyBorder="1" applyAlignment="1">
      <alignment horizontal="center" vertical="center"/>
    </xf>
    <xf numFmtId="0" fontId="3" fillId="0" borderId="6" xfId="0" quotePrefix="1" applyFont="1" applyBorder="1" applyAlignment="1">
      <alignment horizontal="center" vertical="center"/>
    </xf>
    <xf numFmtId="14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2" xfId="0" applyBorder="1" applyAlignment="1">
      <alignment horizontal="center" vertical="center" wrapText="1"/>
    </xf>
    <xf numFmtId="0" fontId="0" fillId="0" borderId="39" xfId="0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/>
    </xf>
    <xf numFmtId="9" fontId="3" fillId="2" borderId="1" xfId="0" applyNumberFormat="1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509638-C81F-43AA-964B-DBD9386C944C}">
  <dimension ref="A1:AT57"/>
  <sheetViews>
    <sheetView tabSelected="1" workbookViewId="0">
      <selection sqref="A1:AI1"/>
    </sheetView>
  </sheetViews>
  <sheetFormatPr defaultColWidth="9.09765625" defaultRowHeight="17.399999999999999" x14ac:dyDescent="0.4"/>
  <cols>
    <col min="1" max="1" width="10.19921875" style="4" customWidth="1"/>
    <col min="2" max="2" width="7.69921875" style="4" customWidth="1"/>
    <col min="3" max="3" width="10.69921875" style="4" customWidth="1"/>
    <col min="4" max="4" width="15.69921875" style="4" customWidth="1"/>
    <col min="5" max="5" width="10.69921875" style="4" customWidth="1"/>
    <col min="6" max="8" width="7.69921875" style="4" customWidth="1"/>
    <col min="9" max="9" width="5.69921875" style="4" customWidth="1"/>
    <col min="10" max="10" width="15.69921875" style="4" customWidth="1"/>
    <col min="11" max="11" width="5.59765625" style="4" hidden="1" customWidth="1"/>
    <col min="12" max="13" width="14" style="4" customWidth="1"/>
    <col min="14" max="15" width="10.69921875" style="4" customWidth="1"/>
    <col min="16" max="16" width="15.69921875" style="4" customWidth="1"/>
    <col min="17" max="18" width="10.69921875" style="4" customWidth="1"/>
    <col min="19" max="25" width="7.59765625" style="4" hidden="1" customWidth="1"/>
    <col min="26" max="26" width="5.69921875" style="4" customWidth="1"/>
    <col min="27" max="27" width="9.09765625" style="4" hidden="1" customWidth="1"/>
    <col min="28" max="28" width="5.69921875" style="4" hidden="1" customWidth="1"/>
    <col min="29" max="31" width="6.69921875" style="4" hidden="1" customWidth="1"/>
    <col min="32" max="32" width="10.796875" style="4" hidden="1" customWidth="1"/>
    <col min="33" max="33" width="9.09765625" style="4" customWidth="1"/>
    <col min="34" max="34" width="9.09765625" style="4" hidden="1" customWidth="1"/>
    <col min="35" max="37" width="9.09765625" style="4"/>
    <col min="38" max="41" width="10.69921875" style="4" customWidth="1"/>
    <col min="42" max="42" width="3.69921875" style="4" customWidth="1"/>
    <col min="43" max="46" width="13.69921875" style="4" customWidth="1"/>
    <col min="47" max="16384" width="9.09765625" style="4"/>
  </cols>
  <sheetData>
    <row r="1" spans="1:46" ht="21" x14ac:dyDescent="0.4">
      <c r="A1" s="62" t="s">
        <v>56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  <c r="AI1" s="62"/>
      <c r="AJ1" s="3"/>
      <c r="AK1" s="3"/>
      <c r="AL1" s="3"/>
      <c r="AM1" s="3"/>
      <c r="AN1" s="3"/>
      <c r="AO1" s="3"/>
    </row>
    <row r="2" spans="1:46" x14ac:dyDescent="0.4">
      <c r="D2" s="4">
        <f>FIND("-",L6)+1</f>
        <v>5</v>
      </c>
    </row>
    <row r="3" spans="1:46" x14ac:dyDescent="0.4">
      <c r="N3" s="1" t="s">
        <v>186</v>
      </c>
      <c r="O3" s="65">
        <f ca="1">TODAY()</f>
        <v>45531</v>
      </c>
      <c r="P3" s="66"/>
      <c r="Q3" s="49"/>
      <c r="R3" s="48"/>
      <c r="S3" s="60" t="s">
        <v>34</v>
      </c>
      <c r="T3" s="61"/>
      <c r="U3" s="61"/>
      <c r="V3" s="61"/>
      <c r="W3" s="61"/>
      <c r="X3" s="61"/>
      <c r="Y3" s="61"/>
    </row>
    <row r="4" spans="1:46" x14ac:dyDescent="0.4">
      <c r="S4" s="5" t="s">
        <v>35</v>
      </c>
      <c r="T4" s="5" t="s">
        <v>36</v>
      </c>
      <c r="U4" s="5" t="s">
        <v>37</v>
      </c>
      <c r="V4" s="5" t="s">
        <v>38</v>
      </c>
      <c r="W4" s="5" t="s">
        <v>39</v>
      </c>
      <c r="X4" s="5" t="s">
        <v>40</v>
      </c>
      <c r="Y4" s="5" t="s">
        <v>41</v>
      </c>
      <c r="Z4" s="61" t="s">
        <v>118</v>
      </c>
      <c r="AA4" s="61"/>
      <c r="AB4" s="61"/>
      <c r="AC4" s="61"/>
      <c r="AD4" s="61"/>
      <c r="AE4" s="61"/>
    </row>
    <row r="5" spans="1:46" ht="35.4" thickBot="1" x14ac:dyDescent="0.45">
      <c r="A5" s="5" t="s">
        <v>143</v>
      </c>
      <c r="B5" s="5" t="s">
        <v>0</v>
      </c>
      <c r="C5" s="5" t="s">
        <v>33</v>
      </c>
      <c r="D5" s="44" t="s">
        <v>195</v>
      </c>
      <c r="E5" s="44" t="s">
        <v>181</v>
      </c>
      <c r="F5" s="44" t="s">
        <v>182</v>
      </c>
      <c r="G5" s="44" t="s">
        <v>183</v>
      </c>
      <c r="H5" s="44" t="s">
        <v>184</v>
      </c>
      <c r="I5" s="44" t="s">
        <v>187</v>
      </c>
      <c r="J5" s="44" t="s">
        <v>190</v>
      </c>
      <c r="K5" s="5" t="s">
        <v>131</v>
      </c>
      <c r="L5" s="6" t="s">
        <v>1</v>
      </c>
      <c r="M5" s="46" t="s">
        <v>185</v>
      </c>
      <c r="N5" s="5" t="s">
        <v>2</v>
      </c>
      <c r="O5" s="44" t="s">
        <v>188</v>
      </c>
      <c r="P5" s="44" t="s">
        <v>191</v>
      </c>
      <c r="Q5" s="5" t="s">
        <v>3</v>
      </c>
      <c r="R5" s="44" t="s">
        <v>189</v>
      </c>
      <c r="S5" s="5" t="str">
        <f>HLOOKUP(S4,참조표!$A$2:$G$3,2,FALSE)</f>
        <v>클래식</v>
      </c>
      <c r="T5" s="5" t="str">
        <f>HLOOKUP(T4,참조표!$A$2:$G$3,2,FALSE)</f>
        <v>콘서트</v>
      </c>
      <c r="U5" s="5" t="str">
        <f>HLOOKUP(U4,참조표!$A$2:$G$3,2,FALSE)</f>
        <v>무용</v>
      </c>
      <c r="V5" s="5" t="str">
        <f>HLOOKUP(V4,참조표!$A$2:$G$3,2,FALSE)</f>
        <v>페스티벌</v>
      </c>
      <c r="W5" s="5" t="str">
        <f>HLOOKUP(W4,참조표!$A$2:$G$3,2,FALSE)</f>
        <v>뮤지컬</v>
      </c>
      <c r="X5" s="5" t="str">
        <f>HLOOKUP(X4,참조표!$A$2:$G$3,2,FALSE)</f>
        <v>영화</v>
      </c>
      <c r="Y5" s="5" t="str">
        <f>HLOOKUP(Y4,참조표!$A$2:$G$3,2,FALSE)</f>
        <v>연극</v>
      </c>
      <c r="Z5" s="5" t="s">
        <v>115</v>
      </c>
      <c r="AA5" s="5" t="s">
        <v>116</v>
      </c>
      <c r="AB5" s="5" t="s">
        <v>117</v>
      </c>
      <c r="AC5" s="7" t="s">
        <v>177</v>
      </c>
      <c r="AD5" s="7" t="s">
        <v>178</v>
      </c>
      <c r="AE5" s="7" t="s">
        <v>179</v>
      </c>
      <c r="AF5" s="7" t="s">
        <v>130</v>
      </c>
      <c r="AG5" s="5" t="s">
        <v>141</v>
      </c>
      <c r="AH5" s="5" t="s">
        <v>142</v>
      </c>
      <c r="AI5" s="7" t="s">
        <v>161</v>
      </c>
      <c r="AJ5" s="44" t="s">
        <v>192</v>
      </c>
      <c r="AK5" s="44" t="s">
        <v>192</v>
      </c>
      <c r="AL5" s="44" t="s">
        <v>193</v>
      </c>
      <c r="AM5" s="44" t="s">
        <v>193</v>
      </c>
      <c r="AN5" s="44" t="s">
        <v>194</v>
      </c>
      <c r="AO5" s="44" t="s">
        <v>194</v>
      </c>
    </row>
    <row r="6" spans="1:46" ht="18.600000000000001" thickTop="1" thickBot="1" x14ac:dyDescent="0.45">
      <c r="A6" s="5" t="str">
        <f t="shared" ref="A6:A37" si="0">MID(B6,2,1) &amp; LEFT(C6,2) &amp; "-" &amp; RIGHT(L6, 4)</f>
        <v>원92-9814</v>
      </c>
      <c r="B6" s="8" t="s">
        <v>4</v>
      </c>
      <c r="C6" s="5" t="s">
        <v>119</v>
      </c>
      <c r="D6" s="1"/>
      <c r="E6" s="45"/>
      <c r="F6" s="1"/>
      <c r="G6" s="1"/>
      <c r="H6" s="1"/>
      <c r="I6" s="1"/>
      <c r="J6" s="45"/>
      <c r="K6" s="5" t="str">
        <f>VLOOKUP(VALUE(RIGHT(C6,1)),참조표!$A$6:$B$9,2,FALSE)</f>
        <v>남</v>
      </c>
      <c r="L6" s="6" t="s">
        <v>196</v>
      </c>
      <c r="M6" s="47"/>
      <c r="N6" s="9">
        <v>42424</v>
      </c>
      <c r="O6" s="72"/>
      <c r="P6" s="72"/>
      <c r="Q6" s="9">
        <v>45354</v>
      </c>
      <c r="R6" s="72"/>
      <c r="S6" s="5">
        <v>0</v>
      </c>
      <c r="T6" s="5">
        <v>23</v>
      </c>
      <c r="U6" s="5">
        <v>0</v>
      </c>
      <c r="V6" s="5">
        <v>15</v>
      </c>
      <c r="W6" s="5">
        <v>58</v>
      </c>
      <c r="X6" s="5">
        <v>27</v>
      </c>
      <c r="Y6" s="5">
        <v>79</v>
      </c>
      <c r="Z6" s="5">
        <f>SUM(S6:Y6)</f>
        <v>202</v>
      </c>
      <c r="AA6" s="5">
        <f>AVERAGE(S6:Y6)</f>
        <v>28.857142857142858</v>
      </c>
      <c r="AB6" s="5">
        <f>_xlfn.RANK.EQ(Z6,$Z$6:$Z$55,0)</f>
        <v>4</v>
      </c>
      <c r="AC6" s="5">
        <f>ROUND(AA6,2)</f>
        <v>28.86</v>
      </c>
      <c r="AD6" s="5">
        <f>ROUNDUP(AA6,2)</f>
        <v>28.860000000000003</v>
      </c>
      <c r="AE6" s="5">
        <f>ROUNDDOWN(AA6,2)</f>
        <v>28.85</v>
      </c>
      <c r="AF6" s="5" t="b">
        <f>AND(OR(S6&gt;=50, T6&gt;=50, U6&gt;=50, V6&gt;=50, W6&gt;=50, X6&gt;=50, Y6&gt;=50),Z6&gt;=100)</f>
        <v>1</v>
      </c>
      <c r="AG6" s="5">
        <f>HLOOKUP(Z6,참조표!$A$12:$E$13, 2, TRUE)</f>
        <v>1</v>
      </c>
      <c r="AH6" s="5" t="str">
        <f>VLOOKUP(X6,참조표!$D$6:$E$9,2,TRUE)</f>
        <v>D</v>
      </c>
      <c r="AI6" s="5" t="str">
        <f>IF(AND(AF6=TRUE, Z6&gt;=200), "STAR", IF(AND(AF6=TRUE, Z6&gt;=100, Z6&lt;200), "SKY", "EARTH"))</f>
        <v>STAR</v>
      </c>
      <c r="AJ6" s="73"/>
      <c r="AK6" s="73"/>
      <c r="AL6" s="73"/>
      <c r="AM6" s="73"/>
      <c r="AN6" s="73"/>
      <c r="AO6" s="73"/>
      <c r="AQ6" s="63" t="s">
        <v>176</v>
      </c>
      <c r="AR6" s="64"/>
      <c r="AS6" s="15">
        <f>COUNT(Z6:Z55)</f>
        <v>50</v>
      </c>
    </row>
    <row r="7" spans="1:46" ht="18" thickTop="1" x14ac:dyDescent="0.4">
      <c r="A7" s="5" t="str">
        <f t="shared" si="0"/>
        <v>수86-4276</v>
      </c>
      <c r="B7" s="8" t="s">
        <v>5</v>
      </c>
      <c r="C7" s="5" t="s">
        <v>120</v>
      </c>
      <c r="D7" s="1"/>
      <c r="E7" s="45"/>
      <c r="F7" s="1"/>
      <c r="G7" s="1"/>
      <c r="H7" s="1"/>
      <c r="I7" s="1"/>
      <c r="J7" s="45"/>
      <c r="K7" s="5" t="str">
        <f>VLOOKUP(VALUE(RIGHT(C7,1)),참조표!$A$6:$B$9,2,FALSE)</f>
        <v>여</v>
      </c>
      <c r="L7" s="6" t="s">
        <v>197</v>
      </c>
      <c r="M7" s="47"/>
      <c r="N7" s="9">
        <v>43165</v>
      </c>
      <c r="O7" s="72"/>
      <c r="P7" s="72"/>
      <c r="Q7" s="9">
        <v>45285</v>
      </c>
      <c r="R7" s="72"/>
      <c r="S7" s="5">
        <v>5</v>
      </c>
      <c r="T7" s="5">
        <v>16</v>
      </c>
      <c r="U7" s="5">
        <v>0</v>
      </c>
      <c r="V7" s="5">
        <v>19</v>
      </c>
      <c r="W7" s="5">
        <v>0</v>
      </c>
      <c r="X7" s="5">
        <v>0</v>
      </c>
      <c r="Y7" s="5">
        <v>0</v>
      </c>
      <c r="Z7" s="5">
        <f t="shared" ref="Z7:Z55" si="1">SUM(S7:Y7)</f>
        <v>40</v>
      </c>
      <c r="AA7" s="5">
        <f t="shared" ref="AA7:AA55" si="2">AVERAGE(S7:Y7)</f>
        <v>5.7142857142857144</v>
      </c>
      <c r="AB7" s="5">
        <f t="shared" ref="AB7:AB55" si="3">_xlfn.RANK.EQ(Z7,$Z$6:$Z$55,0)</f>
        <v>32</v>
      </c>
      <c r="AC7" s="5">
        <f t="shared" ref="AC7:AC55" si="4">ROUND(AA7,2)</f>
        <v>5.71</v>
      </c>
      <c r="AD7" s="5">
        <f t="shared" ref="AD7:AD55" si="5">ROUNDUP(AA7,2)</f>
        <v>5.72</v>
      </c>
      <c r="AE7" s="5">
        <f t="shared" ref="AE7:AE55" si="6">ROUNDDOWN(AA7,2)</f>
        <v>5.71</v>
      </c>
      <c r="AF7" s="5"/>
      <c r="AG7" s="5">
        <f>HLOOKUP(Z7,참조표!$A$12:$E$13, 2, TRUE)</f>
        <v>5</v>
      </c>
      <c r="AH7" s="5" t="str">
        <f>VLOOKUP(X7,참조표!$D$6:$E$9,2,TRUE)</f>
        <v>D</v>
      </c>
      <c r="AI7" s="5" t="str">
        <f t="shared" ref="AI7:AI55" si="7">IF(AND(AF7=TRUE, Z7&gt;=200), "STAR", IF(AND(AF7=TRUE, Z7&gt;=100, Z7&lt;200), "SKY", "EARTH"))</f>
        <v>EARTH</v>
      </c>
      <c r="AJ7" s="73"/>
      <c r="AK7" s="73"/>
      <c r="AL7" s="73"/>
      <c r="AM7" s="73"/>
      <c r="AN7" s="73"/>
      <c r="AO7" s="73"/>
      <c r="AQ7" s="53" t="s">
        <v>169</v>
      </c>
      <c r="AR7" s="54"/>
      <c r="AS7" s="18">
        <f>COUNTIF($K$6:$K$55, "=남")</f>
        <v>29</v>
      </c>
    </row>
    <row r="8" spans="1:46" ht="18" thickBot="1" x14ac:dyDescent="0.45">
      <c r="A8" s="5" t="str">
        <f t="shared" si="0"/>
        <v>승96-8513</v>
      </c>
      <c r="B8" s="8" t="s">
        <v>6</v>
      </c>
      <c r="C8" s="5" t="s">
        <v>121</v>
      </c>
      <c r="D8" s="1"/>
      <c r="E8" s="45"/>
      <c r="F8" s="1"/>
      <c r="G8" s="1"/>
      <c r="H8" s="1"/>
      <c r="I8" s="1"/>
      <c r="J8" s="45"/>
      <c r="K8" s="5" t="str">
        <f>VLOOKUP(VALUE(RIGHT(C8,1)),참조표!$A$6:$B$9,2,FALSE)</f>
        <v>남</v>
      </c>
      <c r="L8" s="6" t="s">
        <v>198</v>
      </c>
      <c r="M8" s="47"/>
      <c r="N8" s="9">
        <v>44521</v>
      </c>
      <c r="O8" s="72"/>
      <c r="P8" s="72"/>
      <c r="Q8" s="9">
        <v>44854</v>
      </c>
      <c r="R8" s="72"/>
      <c r="S8" s="5">
        <v>0</v>
      </c>
      <c r="T8" s="5">
        <v>0</v>
      </c>
      <c r="U8" s="5">
        <v>0</v>
      </c>
      <c r="V8" s="5">
        <v>0</v>
      </c>
      <c r="W8" s="5">
        <v>65</v>
      </c>
      <c r="X8" s="5">
        <v>240</v>
      </c>
      <c r="Y8" s="5">
        <v>0</v>
      </c>
      <c r="Z8" s="5">
        <f t="shared" si="1"/>
        <v>305</v>
      </c>
      <c r="AA8" s="5">
        <f t="shared" si="2"/>
        <v>43.571428571428569</v>
      </c>
      <c r="AB8" s="5">
        <f t="shared" si="3"/>
        <v>1</v>
      </c>
      <c r="AC8" s="5">
        <f t="shared" si="4"/>
        <v>43.57</v>
      </c>
      <c r="AD8" s="5">
        <f t="shared" si="5"/>
        <v>43.58</v>
      </c>
      <c r="AE8" s="5">
        <f t="shared" si="6"/>
        <v>43.57</v>
      </c>
      <c r="AF8" s="5" t="b">
        <f t="shared" ref="AF8:AF55" si="8">AND(OR(S8&gt;=50, T8&gt;=50, U8&gt;=50, V8&gt;=50, W8&gt;=50, X8&gt;=50, Y8&gt;=50),Z8&gt;=100)</f>
        <v>1</v>
      </c>
      <c r="AG8" s="5">
        <f>HLOOKUP(Z8,참조표!$A$12:$E$13, 2, TRUE)</f>
        <v>1</v>
      </c>
      <c r="AH8" s="5" t="str">
        <f>VLOOKUP(X8,참조표!$D$6:$E$9,2,TRUE)</f>
        <v>A</v>
      </c>
      <c r="AI8" s="5" t="str">
        <f t="shared" si="7"/>
        <v>STAR</v>
      </c>
      <c r="AJ8" s="73"/>
      <c r="AK8" s="73"/>
      <c r="AL8" s="73"/>
      <c r="AM8" s="73"/>
      <c r="AN8" s="73"/>
      <c r="AO8" s="73"/>
      <c r="AQ8" s="51" t="s">
        <v>170</v>
      </c>
      <c r="AR8" s="52"/>
      <c r="AS8" s="21">
        <f>COUNTIF($K$6:$K$55, "=여")</f>
        <v>21</v>
      </c>
    </row>
    <row r="9" spans="1:46" ht="18" thickTop="1" x14ac:dyDescent="0.4">
      <c r="A9" s="5" t="str">
        <f t="shared" si="0"/>
        <v>제91-8211</v>
      </c>
      <c r="B9" s="8" t="s">
        <v>7</v>
      </c>
      <c r="C9" s="5" t="s">
        <v>122</v>
      </c>
      <c r="D9" s="1"/>
      <c r="E9" s="45"/>
      <c r="F9" s="1"/>
      <c r="G9" s="1"/>
      <c r="H9" s="1"/>
      <c r="I9" s="1"/>
      <c r="J9" s="45"/>
      <c r="K9" s="5" t="str">
        <f>VLOOKUP(VALUE(RIGHT(C9,1)),참조표!$A$6:$B$9,2,FALSE)</f>
        <v>남</v>
      </c>
      <c r="L9" s="6" t="s">
        <v>199</v>
      </c>
      <c r="M9" s="47"/>
      <c r="N9" s="9">
        <v>42081</v>
      </c>
      <c r="O9" s="72"/>
      <c r="P9" s="72"/>
      <c r="Q9" s="9">
        <v>45285</v>
      </c>
      <c r="R9" s="72"/>
      <c r="S9" s="5">
        <v>0</v>
      </c>
      <c r="T9" s="5">
        <v>77</v>
      </c>
      <c r="U9" s="5">
        <v>0</v>
      </c>
      <c r="V9" s="5">
        <v>56</v>
      </c>
      <c r="W9" s="5">
        <v>0</v>
      </c>
      <c r="X9" s="5">
        <v>0</v>
      </c>
      <c r="Y9" s="5">
        <v>0</v>
      </c>
      <c r="Z9" s="5">
        <f t="shared" si="1"/>
        <v>133</v>
      </c>
      <c r="AA9" s="5">
        <f t="shared" si="2"/>
        <v>19</v>
      </c>
      <c r="AB9" s="5">
        <f t="shared" si="3"/>
        <v>11</v>
      </c>
      <c r="AC9" s="5">
        <f t="shared" si="4"/>
        <v>19</v>
      </c>
      <c r="AD9" s="5">
        <f t="shared" si="5"/>
        <v>19</v>
      </c>
      <c r="AE9" s="5">
        <f t="shared" si="6"/>
        <v>19</v>
      </c>
      <c r="AF9" s="5" t="b">
        <f t="shared" si="8"/>
        <v>1</v>
      </c>
      <c r="AG9" s="5">
        <f>HLOOKUP(Z9,참조표!$A$12:$E$13, 2, TRUE)</f>
        <v>3</v>
      </c>
      <c r="AH9" s="5" t="str">
        <f>VLOOKUP(X9,참조표!$D$6:$E$9,2,TRUE)</f>
        <v>D</v>
      </c>
      <c r="AI9" s="5" t="str">
        <f t="shared" si="7"/>
        <v>SKY</v>
      </c>
      <c r="AJ9" s="73"/>
      <c r="AK9" s="73"/>
      <c r="AL9" s="73"/>
      <c r="AM9" s="73"/>
      <c r="AN9" s="73"/>
      <c r="AO9" s="73"/>
      <c r="AQ9" s="55" t="s">
        <v>167</v>
      </c>
      <c r="AR9" s="56"/>
      <c r="AS9" s="18">
        <f>COUNTA(AF6:AF55)</f>
        <v>19</v>
      </c>
    </row>
    <row r="10" spans="1:46" ht="18" thickBot="1" x14ac:dyDescent="0.45">
      <c r="A10" s="5" t="str">
        <f t="shared" si="0"/>
        <v>주87-0147</v>
      </c>
      <c r="B10" s="8" t="s">
        <v>8</v>
      </c>
      <c r="C10" s="5" t="s">
        <v>123</v>
      </c>
      <c r="D10" s="1"/>
      <c r="E10" s="45"/>
      <c r="F10" s="1"/>
      <c r="G10" s="1"/>
      <c r="H10" s="1"/>
      <c r="I10" s="1"/>
      <c r="J10" s="45"/>
      <c r="K10" s="5" t="str">
        <f>VLOOKUP(VALUE(RIGHT(C10,1)),참조표!$A$6:$B$9,2,FALSE)</f>
        <v>여</v>
      </c>
      <c r="L10" s="6" t="s">
        <v>200</v>
      </c>
      <c r="M10" s="47"/>
      <c r="N10" s="9">
        <v>41509</v>
      </c>
      <c r="O10" s="72"/>
      <c r="P10" s="72"/>
      <c r="Q10" s="9">
        <v>45114</v>
      </c>
      <c r="R10" s="72"/>
      <c r="S10" s="5">
        <v>165</v>
      </c>
      <c r="T10" s="5">
        <v>0</v>
      </c>
      <c r="U10" s="5">
        <v>0</v>
      </c>
      <c r="V10" s="5">
        <v>0</v>
      </c>
      <c r="W10" s="5">
        <v>0</v>
      </c>
      <c r="X10" s="5">
        <v>0</v>
      </c>
      <c r="Y10" s="5">
        <v>47</v>
      </c>
      <c r="Z10" s="5">
        <f>SUM(S10:Y10)</f>
        <v>212</v>
      </c>
      <c r="AA10" s="5">
        <f t="shared" si="2"/>
        <v>30.285714285714285</v>
      </c>
      <c r="AB10" s="5">
        <f t="shared" si="3"/>
        <v>3</v>
      </c>
      <c r="AC10" s="5">
        <f t="shared" si="4"/>
        <v>30.29</v>
      </c>
      <c r="AD10" s="5">
        <f t="shared" si="5"/>
        <v>30.290000000000003</v>
      </c>
      <c r="AE10" s="5">
        <f t="shared" si="6"/>
        <v>30.28</v>
      </c>
      <c r="AF10" s="5" t="b">
        <f t="shared" si="8"/>
        <v>1</v>
      </c>
      <c r="AG10" s="5">
        <f>HLOOKUP(Z10,참조표!$A$12:$E$13, 2, TRUE)</f>
        <v>1</v>
      </c>
      <c r="AH10" s="5" t="str">
        <f>VLOOKUP(X10,참조표!$D$6:$E$9,2,TRUE)</f>
        <v>D</v>
      </c>
      <c r="AI10" s="5" t="str">
        <f t="shared" si="7"/>
        <v>STAR</v>
      </c>
      <c r="AJ10" s="73"/>
      <c r="AK10" s="73"/>
      <c r="AL10" s="73"/>
      <c r="AM10" s="73"/>
      <c r="AN10" s="73"/>
      <c r="AO10" s="73"/>
      <c r="AQ10" s="57" t="s">
        <v>168</v>
      </c>
      <c r="AR10" s="58"/>
      <c r="AS10" s="21">
        <f>COUNTBLANK(AF6:AF55)</f>
        <v>31</v>
      </c>
    </row>
    <row r="11" spans="1:46" ht="18" thickTop="1" x14ac:dyDescent="0.4">
      <c r="A11" s="5" t="str">
        <f t="shared" si="0"/>
        <v>승88-4730</v>
      </c>
      <c r="B11" s="8" t="s">
        <v>9</v>
      </c>
      <c r="C11" s="5" t="s">
        <v>124</v>
      </c>
      <c r="D11" s="1"/>
      <c r="E11" s="45"/>
      <c r="F11" s="1"/>
      <c r="G11" s="1"/>
      <c r="H11" s="1"/>
      <c r="I11" s="1"/>
      <c r="J11" s="45"/>
      <c r="K11" s="5" t="str">
        <f>VLOOKUP(VALUE(RIGHT(C11,1)),참조표!$A$6:$B$9,2,FALSE)</f>
        <v>여</v>
      </c>
      <c r="L11" s="6" t="s">
        <v>201</v>
      </c>
      <c r="M11" s="47"/>
      <c r="N11" s="9">
        <v>43570</v>
      </c>
      <c r="O11" s="72"/>
      <c r="P11" s="72"/>
      <c r="Q11" s="9">
        <v>45154</v>
      </c>
      <c r="R11" s="72"/>
      <c r="S11" s="5">
        <v>0</v>
      </c>
      <c r="T11" s="5">
        <v>0</v>
      </c>
      <c r="U11" s="5">
        <v>0</v>
      </c>
      <c r="V11" s="5">
        <v>0</v>
      </c>
      <c r="W11" s="5">
        <v>0</v>
      </c>
      <c r="X11" s="5">
        <v>104</v>
      </c>
      <c r="Y11" s="5">
        <v>0</v>
      </c>
      <c r="Z11" s="5">
        <f t="shared" si="1"/>
        <v>104</v>
      </c>
      <c r="AA11" s="5">
        <f t="shared" si="2"/>
        <v>14.857142857142858</v>
      </c>
      <c r="AB11" s="5">
        <f t="shared" si="3"/>
        <v>20</v>
      </c>
      <c r="AC11" s="5">
        <f t="shared" si="4"/>
        <v>14.86</v>
      </c>
      <c r="AD11" s="5">
        <f t="shared" si="5"/>
        <v>14.86</v>
      </c>
      <c r="AE11" s="5">
        <f t="shared" si="6"/>
        <v>14.85</v>
      </c>
      <c r="AF11" s="5" t="b">
        <f t="shared" si="8"/>
        <v>1</v>
      </c>
      <c r="AG11" s="5">
        <f>HLOOKUP(Z11,참조표!$A$12:$E$13, 2, TRUE)</f>
        <v>3</v>
      </c>
      <c r="AH11" s="5" t="str">
        <f>VLOOKUP(X11,참조표!$D$6:$E$9,2,TRUE)</f>
        <v>B</v>
      </c>
      <c r="AI11" s="5" t="str">
        <f t="shared" si="7"/>
        <v>SKY</v>
      </c>
      <c r="AJ11" s="73"/>
      <c r="AK11" s="73"/>
      <c r="AL11" s="73"/>
      <c r="AM11" s="73"/>
      <c r="AN11" s="73"/>
      <c r="AO11" s="73"/>
      <c r="AQ11" s="55" t="s">
        <v>162</v>
      </c>
      <c r="AR11" s="17" t="s">
        <v>163</v>
      </c>
      <c r="AS11" s="18">
        <f>MAX(Z6:Z55)</f>
        <v>305</v>
      </c>
    </row>
    <row r="12" spans="1:46" x14ac:dyDescent="0.4">
      <c r="A12" s="5" t="str">
        <f t="shared" si="0"/>
        <v>선90-7816</v>
      </c>
      <c r="B12" s="8" t="s">
        <v>10</v>
      </c>
      <c r="C12" s="5" t="s">
        <v>125</v>
      </c>
      <c r="D12" s="1"/>
      <c r="E12" s="45"/>
      <c r="F12" s="1"/>
      <c r="G12" s="1"/>
      <c r="H12" s="1"/>
      <c r="I12" s="1"/>
      <c r="J12" s="45"/>
      <c r="K12" s="5" t="str">
        <f>VLOOKUP(VALUE(RIGHT(C12,1)),참조표!$A$6:$B$9,2,FALSE)</f>
        <v>남</v>
      </c>
      <c r="L12" s="6" t="s">
        <v>202</v>
      </c>
      <c r="M12" s="47"/>
      <c r="N12" s="9">
        <v>42560</v>
      </c>
      <c r="O12" s="72"/>
      <c r="P12" s="72"/>
      <c r="Q12" s="9">
        <v>44815</v>
      </c>
      <c r="R12" s="72"/>
      <c r="S12" s="5">
        <v>0</v>
      </c>
      <c r="T12" s="5">
        <v>0</v>
      </c>
      <c r="U12" s="5">
        <v>0</v>
      </c>
      <c r="V12" s="5">
        <v>16</v>
      </c>
      <c r="W12" s="5">
        <v>0</v>
      </c>
      <c r="X12" s="5">
        <v>15</v>
      </c>
      <c r="Y12" s="5">
        <v>0</v>
      </c>
      <c r="Z12" s="5">
        <f t="shared" si="1"/>
        <v>31</v>
      </c>
      <c r="AA12" s="5">
        <f t="shared" si="2"/>
        <v>4.4285714285714288</v>
      </c>
      <c r="AB12" s="5">
        <f t="shared" si="3"/>
        <v>35</v>
      </c>
      <c r="AC12" s="5">
        <f t="shared" si="4"/>
        <v>4.43</v>
      </c>
      <c r="AD12" s="5">
        <f t="shared" si="5"/>
        <v>4.43</v>
      </c>
      <c r="AE12" s="5">
        <f t="shared" si="6"/>
        <v>4.42</v>
      </c>
      <c r="AF12" s="5"/>
      <c r="AG12" s="5">
        <f>HLOOKUP(Z12,참조표!$A$12:$E$13, 2, TRUE)</f>
        <v>5</v>
      </c>
      <c r="AH12" s="5" t="str">
        <f>VLOOKUP(X12,참조표!$D$6:$E$9,2,TRUE)</f>
        <v>D</v>
      </c>
      <c r="AI12" s="5" t="str">
        <f t="shared" si="7"/>
        <v>EARTH</v>
      </c>
      <c r="AJ12" s="73"/>
      <c r="AK12" s="73"/>
      <c r="AL12" s="73"/>
      <c r="AM12" s="73"/>
      <c r="AN12" s="73"/>
      <c r="AO12" s="73"/>
      <c r="AQ12" s="59"/>
      <c r="AR12" s="5" t="s">
        <v>164</v>
      </c>
      <c r="AS12" s="22">
        <f>MIN(Z6:Z55)</f>
        <v>2</v>
      </c>
    </row>
    <row r="13" spans="1:46" ht="18" thickBot="1" x14ac:dyDescent="0.45">
      <c r="A13" s="5" t="str">
        <f t="shared" si="0"/>
        <v>화94-8317</v>
      </c>
      <c r="B13" s="8" t="s">
        <v>11</v>
      </c>
      <c r="C13" s="5" t="s">
        <v>126</v>
      </c>
      <c r="D13" s="1"/>
      <c r="E13" s="45"/>
      <c r="F13" s="1"/>
      <c r="G13" s="1"/>
      <c r="H13" s="1"/>
      <c r="I13" s="1"/>
      <c r="J13" s="45"/>
      <c r="K13" s="5" t="str">
        <f>VLOOKUP(VALUE(RIGHT(C13,1)),참조표!$A$6:$B$9,2,FALSE)</f>
        <v>여</v>
      </c>
      <c r="L13" s="6" t="s">
        <v>203</v>
      </c>
      <c r="M13" s="47"/>
      <c r="N13" s="9">
        <v>40274</v>
      </c>
      <c r="O13" s="72"/>
      <c r="P13" s="72"/>
      <c r="Q13" s="9">
        <v>44191</v>
      </c>
      <c r="R13" s="72"/>
      <c r="S13" s="5">
        <v>0</v>
      </c>
      <c r="T13" s="5">
        <v>0</v>
      </c>
      <c r="U13" s="5">
        <v>8</v>
      </c>
      <c r="V13" s="5">
        <v>0</v>
      </c>
      <c r="W13" s="5">
        <v>0</v>
      </c>
      <c r="X13" s="5">
        <v>0</v>
      </c>
      <c r="Y13" s="5">
        <v>0</v>
      </c>
      <c r="Z13" s="5">
        <f t="shared" si="1"/>
        <v>8</v>
      </c>
      <c r="AA13" s="5">
        <f t="shared" si="2"/>
        <v>1.1428571428571428</v>
      </c>
      <c r="AB13" s="5">
        <f t="shared" si="3"/>
        <v>43</v>
      </c>
      <c r="AC13" s="5">
        <f t="shared" si="4"/>
        <v>1.1399999999999999</v>
      </c>
      <c r="AD13" s="5">
        <f t="shared" si="5"/>
        <v>1.1499999999999999</v>
      </c>
      <c r="AE13" s="5">
        <f t="shared" si="6"/>
        <v>1.1399999999999999</v>
      </c>
      <c r="AF13" s="5"/>
      <c r="AG13" s="5">
        <f>HLOOKUP(Z13,참조표!$A$12:$E$13, 2, TRUE)</f>
        <v>5</v>
      </c>
      <c r="AH13" s="5" t="str">
        <f>VLOOKUP(X13,참조표!$D$6:$E$9,2,TRUE)</f>
        <v>D</v>
      </c>
      <c r="AI13" s="5" t="str">
        <f t="shared" si="7"/>
        <v>EARTH</v>
      </c>
      <c r="AJ13" s="73"/>
      <c r="AK13" s="73"/>
      <c r="AL13" s="73"/>
      <c r="AM13" s="73"/>
      <c r="AN13" s="73"/>
      <c r="AO13" s="73"/>
      <c r="AQ13" s="57"/>
      <c r="AR13" s="20" t="s">
        <v>165</v>
      </c>
      <c r="AS13" s="21">
        <f>MEDIAN(Z6:Z55)</f>
        <v>66.5</v>
      </c>
    </row>
    <row r="14" spans="1:46" ht="18" thickTop="1" x14ac:dyDescent="0.4">
      <c r="A14" s="5" t="str">
        <f t="shared" si="0"/>
        <v>태88-9510</v>
      </c>
      <c r="B14" s="8" t="s">
        <v>12</v>
      </c>
      <c r="C14" s="5" t="s">
        <v>127</v>
      </c>
      <c r="D14" s="1"/>
      <c r="E14" s="45"/>
      <c r="F14" s="1"/>
      <c r="G14" s="1"/>
      <c r="H14" s="1"/>
      <c r="I14" s="1"/>
      <c r="J14" s="45"/>
      <c r="K14" s="5" t="str">
        <f>VLOOKUP(VALUE(RIGHT(C14,1)),참조표!$A$6:$B$9,2,FALSE)</f>
        <v>남</v>
      </c>
      <c r="L14" s="6" t="s">
        <v>204</v>
      </c>
      <c r="M14" s="47"/>
      <c r="N14" s="9">
        <v>40849</v>
      </c>
      <c r="O14" s="72"/>
      <c r="P14" s="72"/>
      <c r="Q14" s="9">
        <v>45297</v>
      </c>
      <c r="R14" s="72"/>
      <c r="S14" s="5">
        <v>0</v>
      </c>
      <c r="T14" s="5">
        <v>91</v>
      </c>
      <c r="U14" s="5">
        <v>0</v>
      </c>
      <c r="V14" s="5">
        <v>0</v>
      </c>
      <c r="W14" s="5">
        <v>0</v>
      </c>
      <c r="X14" s="5">
        <v>1</v>
      </c>
      <c r="Y14" s="5">
        <v>23</v>
      </c>
      <c r="Z14" s="5">
        <f t="shared" si="1"/>
        <v>115</v>
      </c>
      <c r="AA14" s="5">
        <f t="shared" si="2"/>
        <v>16.428571428571427</v>
      </c>
      <c r="AB14" s="5">
        <f t="shared" si="3"/>
        <v>18</v>
      </c>
      <c r="AC14" s="5">
        <f t="shared" si="4"/>
        <v>16.43</v>
      </c>
      <c r="AD14" s="5">
        <f t="shared" si="5"/>
        <v>16.430000000000003</v>
      </c>
      <c r="AE14" s="5">
        <f t="shared" si="6"/>
        <v>16.420000000000002</v>
      </c>
      <c r="AF14" s="5" t="b">
        <f t="shared" si="8"/>
        <v>1</v>
      </c>
      <c r="AG14" s="5">
        <f>HLOOKUP(Z14,참조표!$A$12:$E$13, 2, TRUE)</f>
        <v>3</v>
      </c>
      <c r="AH14" s="5" t="str">
        <f>VLOOKUP(X14,참조표!$D$6:$E$9,2,TRUE)</f>
        <v>D</v>
      </c>
      <c r="AI14" s="5" t="str">
        <f t="shared" si="7"/>
        <v>SKY</v>
      </c>
      <c r="AJ14" s="73"/>
      <c r="AK14" s="73"/>
      <c r="AL14" s="73"/>
      <c r="AM14" s="73"/>
      <c r="AN14" s="73"/>
      <c r="AO14" s="73"/>
      <c r="AQ14" s="16" t="s">
        <v>171</v>
      </c>
      <c r="AR14" s="17" t="s">
        <v>166</v>
      </c>
      <c r="AS14" s="17" t="s">
        <v>162</v>
      </c>
      <c r="AT14" s="23" t="s">
        <v>175</v>
      </c>
    </row>
    <row r="15" spans="1:46" x14ac:dyDescent="0.4">
      <c r="A15" s="5" t="str">
        <f t="shared" si="0"/>
        <v>명93-7432</v>
      </c>
      <c r="B15" s="8" t="s">
        <v>13</v>
      </c>
      <c r="C15" s="5" t="s">
        <v>128</v>
      </c>
      <c r="D15" s="1"/>
      <c r="E15" s="45"/>
      <c r="F15" s="1"/>
      <c r="G15" s="1"/>
      <c r="H15" s="1"/>
      <c r="I15" s="1"/>
      <c r="J15" s="45"/>
      <c r="K15" s="5" t="str">
        <f>VLOOKUP(VALUE(RIGHT(C15,1)),참조표!$A$6:$B$9,2,FALSE)</f>
        <v>남</v>
      </c>
      <c r="L15" s="6" t="s">
        <v>205</v>
      </c>
      <c r="M15" s="47"/>
      <c r="N15" s="9">
        <v>43184</v>
      </c>
      <c r="O15" s="72"/>
      <c r="P15" s="72"/>
      <c r="Q15" s="9">
        <v>43901</v>
      </c>
      <c r="R15" s="72"/>
      <c r="S15" s="5">
        <v>3</v>
      </c>
      <c r="T15" s="5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f t="shared" si="1"/>
        <v>3</v>
      </c>
      <c r="AA15" s="5">
        <f t="shared" si="2"/>
        <v>0.42857142857142855</v>
      </c>
      <c r="AB15" s="5">
        <f t="shared" si="3"/>
        <v>47</v>
      </c>
      <c r="AC15" s="5">
        <f t="shared" si="4"/>
        <v>0.43</v>
      </c>
      <c r="AD15" s="5">
        <f t="shared" si="5"/>
        <v>0.43</v>
      </c>
      <c r="AE15" s="5">
        <f t="shared" si="6"/>
        <v>0.42</v>
      </c>
      <c r="AF15" s="5"/>
      <c r="AG15" s="5">
        <f>HLOOKUP(Z15,참조표!$A$12:$E$13, 2, TRUE)</f>
        <v>5</v>
      </c>
      <c r="AH15" s="5" t="str">
        <f>VLOOKUP(X15,참조표!$D$6:$E$9,2,TRUE)</f>
        <v>D</v>
      </c>
      <c r="AI15" s="5" t="str">
        <f t="shared" si="7"/>
        <v>EARTH</v>
      </c>
      <c r="AJ15" s="73"/>
      <c r="AK15" s="73"/>
      <c r="AL15" s="73"/>
      <c r="AM15" s="73"/>
      <c r="AN15" s="73"/>
      <c r="AO15" s="73"/>
      <c r="AQ15" s="24" t="str">
        <f>참조표!G6</f>
        <v>STAR</v>
      </c>
      <c r="AR15" s="5">
        <f>COUNTIF($AI$6:$AI$55, "=" &amp; AQ15)</f>
        <v>4</v>
      </c>
      <c r="AS15" s="5">
        <f>SUMIF($AI$6:$AI$55, "=" &amp; AQ15,$Z$6:$Z$55)</f>
        <v>939</v>
      </c>
      <c r="AT15" s="25">
        <f>ROUND(AVERAGEIF($AI$6:$AI$55, "=" &amp; AQ15,$Z$6:$Z$55),2)</f>
        <v>234.75</v>
      </c>
    </row>
    <row r="16" spans="1:46" x14ac:dyDescent="0.4">
      <c r="A16" s="5" t="str">
        <f t="shared" si="0"/>
        <v>웅99-8139</v>
      </c>
      <c r="B16" s="8" t="s">
        <v>14</v>
      </c>
      <c r="C16" s="5" t="s">
        <v>129</v>
      </c>
      <c r="D16" s="1"/>
      <c r="E16" s="45"/>
      <c r="F16" s="1"/>
      <c r="G16" s="1"/>
      <c r="H16" s="1"/>
      <c r="I16" s="1"/>
      <c r="J16" s="45"/>
      <c r="K16" s="5" t="str">
        <f>VLOOKUP(VALUE(RIGHT(C16,1)),참조표!$A$6:$B$9,2,FALSE)</f>
        <v>남</v>
      </c>
      <c r="L16" s="6" t="s">
        <v>206</v>
      </c>
      <c r="M16" s="47"/>
      <c r="N16" s="9">
        <v>41955</v>
      </c>
      <c r="O16" s="72"/>
      <c r="P16" s="72"/>
      <c r="Q16" s="9">
        <v>44353</v>
      </c>
      <c r="R16" s="72"/>
      <c r="S16" s="5">
        <v>0</v>
      </c>
      <c r="T16" s="5">
        <v>0</v>
      </c>
      <c r="U16" s="5">
        <v>0</v>
      </c>
      <c r="V16" s="5">
        <v>0</v>
      </c>
      <c r="W16" s="5">
        <v>0</v>
      </c>
      <c r="X16" s="5">
        <v>63</v>
      </c>
      <c r="Y16" s="5">
        <v>3</v>
      </c>
      <c r="Z16" s="5">
        <f t="shared" si="1"/>
        <v>66</v>
      </c>
      <c r="AA16" s="5">
        <f t="shared" si="2"/>
        <v>9.4285714285714288</v>
      </c>
      <c r="AB16" s="5">
        <f t="shared" si="3"/>
        <v>26</v>
      </c>
      <c r="AC16" s="5">
        <f t="shared" si="4"/>
        <v>9.43</v>
      </c>
      <c r="AD16" s="5">
        <f t="shared" si="5"/>
        <v>9.43</v>
      </c>
      <c r="AE16" s="5">
        <f t="shared" si="6"/>
        <v>9.42</v>
      </c>
      <c r="AF16" s="5"/>
      <c r="AG16" s="5">
        <f>HLOOKUP(Z16,참조표!$A$12:$E$13, 2, TRUE)</f>
        <v>4</v>
      </c>
      <c r="AH16" s="5" t="str">
        <f>VLOOKUP(X16,참조표!$D$6:$E$9,2,TRUE)</f>
        <v>C</v>
      </c>
      <c r="AI16" s="5" t="str">
        <f t="shared" si="7"/>
        <v>EARTH</v>
      </c>
      <c r="AJ16" s="73"/>
      <c r="AK16" s="73"/>
      <c r="AL16" s="73"/>
      <c r="AM16" s="73"/>
      <c r="AN16" s="73"/>
      <c r="AO16" s="73"/>
      <c r="AQ16" s="24" t="str">
        <f>참조표!G7</f>
        <v>SKY</v>
      </c>
      <c r="AR16" s="5">
        <f t="shared" ref="AR16:AR17" si="9">COUNTIF($AI$6:$AI$55, "=" &amp; AQ16)</f>
        <v>15</v>
      </c>
      <c r="AS16" s="5">
        <f t="shared" ref="AS16:AS17" si="10">SUMIF($AI$6:$AI$55, "=" &amp; AQ16,$Z$6:$Z$55)</f>
        <v>2053</v>
      </c>
      <c r="AT16" s="25">
        <f t="shared" ref="AT16:AT17" si="11">ROUND(AVERAGEIF($AI$6:$AI$55, "=" &amp; AQ16,$Z$6:$Z$55),2)</f>
        <v>136.87</v>
      </c>
    </row>
    <row r="17" spans="1:46" ht="18" thickBot="1" x14ac:dyDescent="0.45">
      <c r="A17" s="5" t="str">
        <f t="shared" si="0"/>
        <v>혜85-3014</v>
      </c>
      <c r="B17" s="8" t="s">
        <v>15</v>
      </c>
      <c r="C17" s="5" t="s">
        <v>42</v>
      </c>
      <c r="D17" s="1"/>
      <c r="E17" s="45"/>
      <c r="F17" s="1"/>
      <c r="G17" s="1"/>
      <c r="H17" s="1"/>
      <c r="I17" s="1"/>
      <c r="J17" s="45"/>
      <c r="K17" s="5" t="str">
        <f>VLOOKUP(VALUE(RIGHT(C17,1)),참조표!$A$6:$B$9,2,FALSE)</f>
        <v>여</v>
      </c>
      <c r="L17" s="6" t="s">
        <v>207</v>
      </c>
      <c r="M17" s="47"/>
      <c r="N17" s="9">
        <v>44472</v>
      </c>
      <c r="O17" s="72"/>
      <c r="P17" s="72"/>
      <c r="Q17" s="9">
        <v>45202</v>
      </c>
      <c r="R17" s="72"/>
      <c r="S17" s="5">
        <v>75</v>
      </c>
      <c r="T17" s="5">
        <v>0</v>
      </c>
      <c r="U17" s="5">
        <v>0</v>
      </c>
      <c r="V17" s="5">
        <v>0</v>
      </c>
      <c r="W17" s="5">
        <v>0</v>
      </c>
      <c r="X17" s="5">
        <v>82</v>
      </c>
      <c r="Y17" s="5">
        <v>0</v>
      </c>
      <c r="Z17" s="5">
        <f t="shared" si="1"/>
        <v>157</v>
      </c>
      <c r="AA17" s="5">
        <f t="shared" si="2"/>
        <v>22.428571428571427</v>
      </c>
      <c r="AB17" s="5">
        <f t="shared" si="3"/>
        <v>7</v>
      </c>
      <c r="AC17" s="5">
        <f t="shared" si="4"/>
        <v>22.43</v>
      </c>
      <c r="AD17" s="5">
        <f t="shared" si="5"/>
        <v>22.430000000000003</v>
      </c>
      <c r="AE17" s="5">
        <f t="shared" si="6"/>
        <v>22.42</v>
      </c>
      <c r="AF17" s="5" t="b">
        <f t="shared" si="8"/>
        <v>1</v>
      </c>
      <c r="AG17" s="5">
        <f>HLOOKUP(Z17,참조표!$A$12:$E$13, 2, TRUE)</f>
        <v>2</v>
      </c>
      <c r="AH17" s="5" t="str">
        <f>VLOOKUP(X17,참조표!$D$6:$E$9,2,TRUE)</f>
        <v>C</v>
      </c>
      <c r="AI17" s="5" t="str">
        <f t="shared" si="7"/>
        <v>SKY</v>
      </c>
      <c r="AJ17" s="73"/>
      <c r="AK17" s="73"/>
      <c r="AL17" s="73"/>
      <c r="AM17" s="73"/>
      <c r="AN17" s="73"/>
      <c r="AO17" s="73"/>
      <c r="AQ17" s="19" t="str">
        <f>참조표!G8</f>
        <v>EARTH</v>
      </c>
      <c r="AR17" s="20">
        <f t="shared" si="9"/>
        <v>31</v>
      </c>
      <c r="AS17" s="20">
        <f t="shared" si="10"/>
        <v>1182</v>
      </c>
      <c r="AT17" s="21">
        <f t="shared" si="11"/>
        <v>38.130000000000003</v>
      </c>
    </row>
    <row r="18" spans="1:46" ht="18" thickTop="1" x14ac:dyDescent="0.4">
      <c r="A18" s="5" t="str">
        <f t="shared" si="0"/>
        <v>근98-9910</v>
      </c>
      <c r="B18" s="8" t="s">
        <v>16</v>
      </c>
      <c r="C18" s="5" t="s">
        <v>52</v>
      </c>
      <c r="D18" s="1"/>
      <c r="E18" s="45"/>
      <c r="F18" s="1"/>
      <c r="G18" s="1"/>
      <c r="H18" s="1"/>
      <c r="I18" s="1"/>
      <c r="J18" s="45"/>
      <c r="K18" s="5" t="str">
        <f>VLOOKUP(VALUE(RIGHT(C18,1)),참조표!$A$6:$B$9,2,FALSE)</f>
        <v>남</v>
      </c>
      <c r="L18" s="6" t="s">
        <v>208</v>
      </c>
      <c r="M18" s="47"/>
      <c r="N18" s="9">
        <v>43320</v>
      </c>
      <c r="O18" s="72"/>
      <c r="P18" s="72"/>
      <c r="Q18" s="9">
        <v>44229</v>
      </c>
      <c r="R18" s="72"/>
      <c r="S18" s="5">
        <v>41</v>
      </c>
      <c r="T18" s="5">
        <v>46</v>
      </c>
      <c r="U18" s="5">
        <v>42</v>
      </c>
      <c r="V18" s="5">
        <v>0</v>
      </c>
      <c r="W18" s="5">
        <v>0</v>
      </c>
      <c r="X18" s="5">
        <v>0</v>
      </c>
      <c r="Y18" s="5">
        <v>0</v>
      </c>
      <c r="Z18" s="5">
        <f t="shared" si="1"/>
        <v>129</v>
      </c>
      <c r="AA18" s="5">
        <f t="shared" si="2"/>
        <v>18.428571428571427</v>
      </c>
      <c r="AB18" s="5">
        <f t="shared" si="3"/>
        <v>14</v>
      </c>
      <c r="AC18" s="5">
        <f t="shared" si="4"/>
        <v>18.43</v>
      </c>
      <c r="AD18" s="5">
        <f t="shared" si="5"/>
        <v>18.430000000000003</v>
      </c>
      <c r="AE18" s="5">
        <f t="shared" si="6"/>
        <v>18.420000000000002</v>
      </c>
      <c r="AF18" s="5"/>
      <c r="AG18" s="5">
        <f>HLOOKUP(Z18,참조표!$A$12:$E$13, 2, TRUE)</f>
        <v>3</v>
      </c>
      <c r="AH18" s="5" t="str">
        <f>VLOOKUP(X18,참조표!$D$6:$E$9,2,TRUE)</f>
        <v>D</v>
      </c>
      <c r="AI18" s="5" t="str">
        <f t="shared" si="7"/>
        <v>EARTH</v>
      </c>
      <c r="AJ18" s="73"/>
      <c r="AK18" s="73"/>
      <c r="AL18" s="73"/>
      <c r="AM18" s="73"/>
      <c r="AN18" s="73"/>
      <c r="AO18" s="73"/>
    </row>
    <row r="19" spans="1:46" x14ac:dyDescent="0.4">
      <c r="A19" s="5" t="str">
        <f t="shared" si="0"/>
        <v>현86-8410</v>
      </c>
      <c r="B19" s="8" t="s">
        <v>17</v>
      </c>
      <c r="C19" s="5" t="s">
        <v>43</v>
      </c>
      <c r="D19" s="1"/>
      <c r="E19" s="45"/>
      <c r="F19" s="1"/>
      <c r="G19" s="1"/>
      <c r="H19" s="1"/>
      <c r="I19" s="1"/>
      <c r="J19" s="45"/>
      <c r="K19" s="5" t="str">
        <f>VLOOKUP(VALUE(RIGHT(C19,1)),참조표!$A$6:$B$9,2,FALSE)</f>
        <v>남</v>
      </c>
      <c r="L19" s="6" t="s">
        <v>209</v>
      </c>
      <c r="M19" s="47"/>
      <c r="N19" s="9">
        <v>40726</v>
      </c>
      <c r="O19" s="72"/>
      <c r="P19" s="72"/>
      <c r="Q19" s="9">
        <v>45209</v>
      </c>
      <c r="R19" s="72"/>
      <c r="S19" s="5">
        <v>0</v>
      </c>
      <c r="T19" s="5">
        <v>35</v>
      </c>
      <c r="U19" s="5">
        <v>0</v>
      </c>
      <c r="V19" s="5">
        <v>40</v>
      </c>
      <c r="W19" s="5">
        <v>0</v>
      </c>
      <c r="X19" s="5">
        <v>25</v>
      </c>
      <c r="Y19" s="5">
        <v>0</v>
      </c>
      <c r="Z19" s="5">
        <f t="shared" si="1"/>
        <v>100</v>
      </c>
      <c r="AA19" s="5">
        <f t="shared" si="2"/>
        <v>14.285714285714286</v>
      </c>
      <c r="AB19" s="5">
        <f t="shared" si="3"/>
        <v>21</v>
      </c>
      <c r="AC19" s="5">
        <f t="shared" si="4"/>
        <v>14.29</v>
      </c>
      <c r="AD19" s="5">
        <f t="shared" si="5"/>
        <v>14.29</v>
      </c>
      <c r="AE19" s="5">
        <f t="shared" si="6"/>
        <v>14.28</v>
      </c>
      <c r="AF19" s="5"/>
      <c r="AG19" s="5">
        <f>HLOOKUP(Z19,참조표!$A$12:$E$13, 2, TRUE)</f>
        <v>3</v>
      </c>
      <c r="AH19" s="5" t="str">
        <f>VLOOKUP(X19,참조표!$D$6:$E$9,2,TRUE)</f>
        <v>D</v>
      </c>
      <c r="AI19" s="5" t="str">
        <f t="shared" si="7"/>
        <v>EARTH</v>
      </c>
      <c r="AJ19" s="73"/>
      <c r="AK19" s="73"/>
      <c r="AL19" s="73"/>
      <c r="AM19" s="73"/>
      <c r="AN19" s="73"/>
      <c r="AO19" s="73"/>
    </row>
    <row r="20" spans="1:46" x14ac:dyDescent="0.4">
      <c r="A20" s="5" t="str">
        <f t="shared" si="0"/>
        <v>나94-5317</v>
      </c>
      <c r="B20" s="8" t="s">
        <v>18</v>
      </c>
      <c r="C20" s="5" t="s">
        <v>44</v>
      </c>
      <c r="D20" s="1"/>
      <c r="E20" s="45"/>
      <c r="F20" s="1"/>
      <c r="G20" s="1"/>
      <c r="H20" s="1"/>
      <c r="I20" s="1"/>
      <c r="J20" s="45"/>
      <c r="K20" s="5" t="str">
        <f>VLOOKUP(VALUE(RIGHT(C20,1)),참조표!$A$6:$B$9,2,FALSE)</f>
        <v>여</v>
      </c>
      <c r="L20" s="6" t="s">
        <v>210</v>
      </c>
      <c r="M20" s="47"/>
      <c r="N20" s="9">
        <v>43475</v>
      </c>
      <c r="O20" s="72"/>
      <c r="P20" s="72"/>
      <c r="Q20" s="9">
        <v>45441</v>
      </c>
      <c r="R20" s="72"/>
      <c r="S20" s="5">
        <v>0</v>
      </c>
      <c r="T20" s="5">
        <v>0</v>
      </c>
      <c r="U20" s="5">
        <v>0</v>
      </c>
      <c r="V20" s="5">
        <v>8</v>
      </c>
      <c r="W20" s="5">
        <v>2</v>
      </c>
      <c r="X20" s="5">
        <v>54</v>
      </c>
      <c r="Y20" s="5">
        <v>3</v>
      </c>
      <c r="Z20" s="5">
        <f t="shared" si="1"/>
        <v>67</v>
      </c>
      <c r="AA20" s="5">
        <f t="shared" si="2"/>
        <v>9.5714285714285712</v>
      </c>
      <c r="AB20" s="5">
        <f t="shared" si="3"/>
        <v>24</v>
      </c>
      <c r="AC20" s="5">
        <f t="shared" si="4"/>
        <v>9.57</v>
      </c>
      <c r="AD20" s="5">
        <f t="shared" si="5"/>
        <v>9.58</v>
      </c>
      <c r="AE20" s="5">
        <f t="shared" si="6"/>
        <v>9.57</v>
      </c>
      <c r="AF20" s="5"/>
      <c r="AG20" s="5">
        <f>HLOOKUP(Z20,참조표!$A$12:$E$13, 2, TRUE)</f>
        <v>4</v>
      </c>
      <c r="AH20" s="5" t="str">
        <f>VLOOKUP(X20,참조표!$D$6:$E$9,2,TRUE)</f>
        <v>C</v>
      </c>
      <c r="AI20" s="5" t="str">
        <f t="shared" si="7"/>
        <v>EARTH</v>
      </c>
      <c r="AJ20" s="73"/>
      <c r="AK20" s="73"/>
      <c r="AL20" s="73"/>
      <c r="AM20" s="73"/>
      <c r="AN20" s="73"/>
      <c r="AO20" s="73"/>
    </row>
    <row r="21" spans="1:46" x14ac:dyDescent="0.4">
      <c r="A21" s="5" t="str">
        <f t="shared" si="0"/>
        <v>준02-8544</v>
      </c>
      <c r="B21" s="8" t="s">
        <v>19</v>
      </c>
      <c r="C21" s="5" t="s">
        <v>132</v>
      </c>
      <c r="D21" s="1"/>
      <c r="E21" s="45"/>
      <c r="F21" s="1"/>
      <c r="G21" s="1"/>
      <c r="H21" s="1"/>
      <c r="I21" s="1"/>
      <c r="J21" s="45"/>
      <c r="K21" s="5" t="str">
        <f>VLOOKUP(VALUE(RIGHT(C21,1)),참조표!$A$6:$B$9,2,FALSE)</f>
        <v>남</v>
      </c>
      <c r="L21" s="6" t="s">
        <v>211</v>
      </c>
      <c r="M21" s="47"/>
      <c r="N21" s="9">
        <v>41627</v>
      </c>
      <c r="O21" s="72"/>
      <c r="P21" s="72"/>
      <c r="Q21" s="9">
        <v>45196</v>
      </c>
      <c r="R21" s="72"/>
      <c r="S21" s="5">
        <v>3</v>
      </c>
      <c r="T21" s="5">
        <v>7</v>
      </c>
      <c r="U21" s="5">
        <v>1</v>
      </c>
      <c r="V21" s="5">
        <v>1</v>
      </c>
      <c r="W21" s="5">
        <v>2</v>
      </c>
      <c r="X21" s="5">
        <v>32</v>
      </c>
      <c r="Y21" s="5">
        <v>7</v>
      </c>
      <c r="Z21" s="5">
        <f t="shared" si="1"/>
        <v>53</v>
      </c>
      <c r="AA21" s="5">
        <f t="shared" si="2"/>
        <v>7.5714285714285712</v>
      </c>
      <c r="AB21" s="5">
        <f t="shared" si="3"/>
        <v>28</v>
      </c>
      <c r="AC21" s="5">
        <f t="shared" si="4"/>
        <v>7.57</v>
      </c>
      <c r="AD21" s="5">
        <f t="shared" si="5"/>
        <v>7.58</v>
      </c>
      <c r="AE21" s="5">
        <f t="shared" si="6"/>
        <v>7.57</v>
      </c>
      <c r="AF21" s="5"/>
      <c r="AG21" s="5">
        <f>HLOOKUP(Z21,참조표!$A$12:$E$13, 2, TRUE)</f>
        <v>4</v>
      </c>
      <c r="AH21" s="5" t="str">
        <f>VLOOKUP(X21,참조표!$D$6:$E$9,2,TRUE)</f>
        <v>D</v>
      </c>
      <c r="AI21" s="5" t="str">
        <f t="shared" si="7"/>
        <v>EARTH</v>
      </c>
      <c r="AJ21" s="73"/>
      <c r="AK21" s="73"/>
      <c r="AL21" s="73"/>
      <c r="AM21" s="73"/>
      <c r="AN21" s="73"/>
      <c r="AO21" s="73"/>
    </row>
    <row r="22" spans="1:46" x14ac:dyDescent="0.4">
      <c r="A22" s="5" t="str">
        <f t="shared" si="0"/>
        <v>재88-3978</v>
      </c>
      <c r="B22" s="8" t="s">
        <v>20</v>
      </c>
      <c r="C22" s="5" t="s">
        <v>45</v>
      </c>
      <c r="D22" s="1"/>
      <c r="E22" s="45"/>
      <c r="F22" s="1"/>
      <c r="G22" s="1"/>
      <c r="H22" s="1"/>
      <c r="I22" s="1"/>
      <c r="J22" s="45"/>
      <c r="K22" s="5" t="str">
        <f>VLOOKUP(VALUE(RIGHT(C22,1)),참조표!$A$6:$B$9,2,FALSE)</f>
        <v>남</v>
      </c>
      <c r="L22" s="6" t="s">
        <v>212</v>
      </c>
      <c r="M22" s="47"/>
      <c r="N22" s="9">
        <v>40309</v>
      </c>
      <c r="O22" s="72"/>
      <c r="P22" s="72"/>
      <c r="Q22" s="9">
        <v>44729</v>
      </c>
      <c r="R22" s="72"/>
      <c r="S22" s="5">
        <v>1</v>
      </c>
      <c r="T22" s="5">
        <v>8</v>
      </c>
      <c r="U22" s="5">
        <v>0</v>
      </c>
      <c r="V22" s="5">
        <v>4</v>
      </c>
      <c r="W22" s="5">
        <v>91</v>
      </c>
      <c r="X22" s="5">
        <v>0</v>
      </c>
      <c r="Y22" s="5">
        <v>28</v>
      </c>
      <c r="Z22" s="5">
        <f t="shared" si="1"/>
        <v>132</v>
      </c>
      <c r="AA22" s="5">
        <f t="shared" si="2"/>
        <v>18.857142857142858</v>
      </c>
      <c r="AB22" s="5">
        <f t="shared" si="3"/>
        <v>12</v>
      </c>
      <c r="AC22" s="5">
        <f t="shared" si="4"/>
        <v>18.86</v>
      </c>
      <c r="AD22" s="5">
        <f t="shared" si="5"/>
        <v>18.860000000000003</v>
      </c>
      <c r="AE22" s="5">
        <f t="shared" si="6"/>
        <v>18.850000000000001</v>
      </c>
      <c r="AF22" s="5" t="b">
        <f t="shared" si="8"/>
        <v>1</v>
      </c>
      <c r="AG22" s="5">
        <f>HLOOKUP(Z22,참조표!$A$12:$E$13, 2, TRUE)</f>
        <v>3</v>
      </c>
      <c r="AH22" s="5" t="str">
        <f>VLOOKUP(X22,참조표!$D$6:$E$9,2,TRUE)</f>
        <v>D</v>
      </c>
      <c r="AI22" s="5" t="str">
        <f t="shared" si="7"/>
        <v>SKY</v>
      </c>
      <c r="AJ22" s="73"/>
      <c r="AK22" s="73"/>
      <c r="AL22" s="73"/>
      <c r="AM22" s="73"/>
      <c r="AN22" s="73"/>
      <c r="AO22" s="73"/>
    </row>
    <row r="23" spans="1:46" x14ac:dyDescent="0.4">
      <c r="A23" s="5" t="str">
        <f t="shared" si="0"/>
        <v>기86-2331</v>
      </c>
      <c r="B23" s="8" t="s">
        <v>21</v>
      </c>
      <c r="C23" s="5" t="s">
        <v>46</v>
      </c>
      <c r="D23" s="1"/>
      <c r="E23" s="45"/>
      <c r="F23" s="1"/>
      <c r="G23" s="1"/>
      <c r="H23" s="1"/>
      <c r="I23" s="1"/>
      <c r="J23" s="45"/>
      <c r="K23" s="5" t="str">
        <f>VLOOKUP(VALUE(RIGHT(C23,1)),참조표!$A$6:$B$9,2,FALSE)</f>
        <v>여</v>
      </c>
      <c r="L23" s="6" t="s">
        <v>213</v>
      </c>
      <c r="M23" s="47"/>
      <c r="N23" s="9">
        <v>40997</v>
      </c>
      <c r="O23" s="72"/>
      <c r="P23" s="72"/>
      <c r="Q23" s="9">
        <v>45009</v>
      </c>
      <c r="R23" s="72"/>
      <c r="S23" s="5">
        <v>0</v>
      </c>
      <c r="T23" s="5">
        <v>90</v>
      </c>
      <c r="U23" s="5">
        <v>0</v>
      </c>
      <c r="V23" s="5">
        <v>73</v>
      </c>
      <c r="W23" s="5">
        <v>0</v>
      </c>
      <c r="X23" s="5">
        <v>0</v>
      </c>
      <c r="Y23" s="5">
        <v>0</v>
      </c>
      <c r="Z23" s="5">
        <f t="shared" si="1"/>
        <v>163</v>
      </c>
      <c r="AA23" s="5">
        <f t="shared" si="2"/>
        <v>23.285714285714285</v>
      </c>
      <c r="AB23" s="5">
        <f t="shared" si="3"/>
        <v>6</v>
      </c>
      <c r="AC23" s="5">
        <f t="shared" si="4"/>
        <v>23.29</v>
      </c>
      <c r="AD23" s="5">
        <f t="shared" si="5"/>
        <v>23.290000000000003</v>
      </c>
      <c r="AE23" s="5">
        <f t="shared" si="6"/>
        <v>23.28</v>
      </c>
      <c r="AF23" s="5" t="b">
        <f t="shared" si="8"/>
        <v>1</v>
      </c>
      <c r="AG23" s="5">
        <f>HLOOKUP(Z23,참조표!$A$12:$E$13, 2, TRUE)</f>
        <v>2</v>
      </c>
      <c r="AH23" s="5" t="str">
        <f>VLOOKUP(X23,참조표!$D$6:$E$9,2,TRUE)</f>
        <v>D</v>
      </c>
      <c r="AI23" s="5" t="str">
        <f t="shared" si="7"/>
        <v>SKY</v>
      </c>
      <c r="AJ23" s="73"/>
      <c r="AK23" s="73"/>
      <c r="AL23" s="73"/>
      <c r="AM23" s="73"/>
      <c r="AN23" s="73"/>
      <c r="AO23" s="73"/>
    </row>
    <row r="24" spans="1:46" x14ac:dyDescent="0.4">
      <c r="A24" s="5" t="str">
        <f t="shared" si="0"/>
        <v>정99-1311</v>
      </c>
      <c r="B24" s="8" t="s">
        <v>22</v>
      </c>
      <c r="C24" s="5" t="s">
        <v>53</v>
      </c>
      <c r="D24" s="1"/>
      <c r="E24" s="45"/>
      <c r="F24" s="1"/>
      <c r="G24" s="1"/>
      <c r="H24" s="1"/>
      <c r="I24" s="1"/>
      <c r="J24" s="45"/>
      <c r="K24" s="5" t="str">
        <f>VLOOKUP(VALUE(RIGHT(C24,1)),참조표!$A$6:$B$9,2,FALSE)</f>
        <v>여</v>
      </c>
      <c r="L24" s="6" t="s">
        <v>214</v>
      </c>
      <c r="M24" s="47"/>
      <c r="N24" s="9">
        <v>44802</v>
      </c>
      <c r="O24" s="72"/>
      <c r="P24" s="72"/>
      <c r="Q24" s="9">
        <v>45330</v>
      </c>
      <c r="R24" s="72"/>
      <c r="S24" s="5">
        <v>65</v>
      </c>
      <c r="T24" s="5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f t="shared" si="1"/>
        <v>65</v>
      </c>
      <c r="AA24" s="5">
        <f t="shared" si="2"/>
        <v>9.2857142857142865</v>
      </c>
      <c r="AB24" s="5">
        <f t="shared" si="3"/>
        <v>27</v>
      </c>
      <c r="AC24" s="5">
        <f t="shared" si="4"/>
        <v>9.2899999999999991</v>
      </c>
      <c r="AD24" s="5">
        <f t="shared" si="5"/>
        <v>9.2899999999999991</v>
      </c>
      <c r="AE24" s="5">
        <f t="shared" si="6"/>
        <v>9.2799999999999994</v>
      </c>
      <c r="AF24" s="5"/>
      <c r="AG24" s="5">
        <f>HLOOKUP(Z24,참조표!$A$12:$E$13, 2, TRUE)</f>
        <v>4</v>
      </c>
      <c r="AH24" s="5" t="str">
        <f>VLOOKUP(X24,참조표!$D$6:$E$9,2,TRUE)</f>
        <v>D</v>
      </c>
      <c r="AI24" s="5" t="str">
        <f t="shared" si="7"/>
        <v>EARTH</v>
      </c>
      <c r="AJ24" s="73"/>
      <c r="AK24" s="73"/>
      <c r="AL24" s="73"/>
      <c r="AM24" s="73"/>
      <c r="AN24" s="73"/>
      <c r="AO24" s="73"/>
    </row>
    <row r="25" spans="1:46" x14ac:dyDescent="0.4">
      <c r="A25" s="5" t="str">
        <f t="shared" si="0"/>
        <v>도87-8651</v>
      </c>
      <c r="B25" s="8" t="s">
        <v>23</v>
      </c>
      <c r="C25" s="5" t="s">
        <v>47</v>
      </c>
      <c r="D25" s="1"/>
      <c r="E25" s="45"/>
      <c r="F25" s="1"/>
      <c r="G25" s="1"/>
      <c r="H25" s="1"/>
      <c r="I25" s="1"/>
      <c r="J25" s="45"/>
      <c r="K25" s="5" t="str">
        <f>VLOOKUP(VALUE(RIGHT(C25,1)),참조표!$A$6:$B$9,2,FALSE)</f>
        <v>여</v>
      </c>
      <c r="L25" s="6" t="s">
        <v>215</v>
      </c>
      <c r="M25" s="47"/>
      <c r="N25" s="9">
        <v>42996</v>
      </c>
      <c r="O25" s="72"/>
      <c r="P25" s="72"/>
      <c r="Q25" s="9">
        <v>44523</v>
      </c>
      <c r="R25" s="72"/>
      <c r="S25" s="5">
        <v>0</v>
      </c>
      <c r="T25" s="5">
        <v>0</v>
      </c>
      <c r="U25" s="5">
        <v>4</v>
      </c>
      <c r="V25" s="5">
        <v>0</v>
      </c>
      <c r="W25" s="5">
        <v>9</v>
      </c>
      <c r="X25" s="5">
        <v>0</v>
      </c>
      <c r="Y25" s="5">
        <v>6</v>
      </c>
      <c r="Z25" s="5">
        <f t="shared" si="1"/>
        <v>19</v>
      </c>
      <c r="AA25" s="5">
        <f t="shared" si="2"/>
        <v>2.7142857142857144</v>
      </c>
      <c r="AB25" s="5">
        <f t="shared" si="3"/>
        <v>39</v>
      </c>
      <c r="AC25" s="5">
        <f t="shared" si="4"/>
        <v>2.71</v>
      </c>
      <c r="AD25" s="5">
        <f t="shared" si="5"/>
        <v>2.7199999999999998</v>
      </c>
      <c r="AE25" s="5">
        <f t="shared" si="6"/>
        <v>2.71</v>
      </c>
      <c r="AF25" s="5"/>
      <c r="AG25" s="5">
        <f>HLOOKUP(Z25,참조표!$A$12:$E$13, 2, TRUE)</f>
        <v>5</v>
      </c>
      <c r="AH25" s="5" t="str">
        <f>VLOOKUP(X25,참조표!$D$6:$E$9,2,TRUE)</f>
        <v>D</v>
      </c>
      <c r="AI25" s="5" t="str">
        <f t="shared" si="7"/>
        <v>EARTH</v>
      </c>
      <c r="AJ25" s="73"/>
      <c r="AK25" s="73"/>
      <c r="AL25" s="73"/>
      <c r="AM25" s="73"/>
      <c r="AN25" s="73"/>
      <c r="AO25" s="73"/>
    </row>
    <row r="26" spans="1:46" x14ac:dyDescent="0.4">
      <c r="A26" s="5" t="str">
        <f t="shared" si="0"/>
        <v>유90-2384</v>
      </c>
      <c r="B26" s="8" t="s">
        <v>24</v>
      </c>
      <c r="C26" s="5" t="s">
        <v>48</v>
      </c>
      <c r="D26" s="1"/>
      <c r="E26" s="45"/>
      <c r="F26" s="1"/>
      <c r="G26" s="1"/>
      <c r="H26" s="1"/>
      <c r="I26" s="1"/>
      <c r="J26" s="45"/>
      <c r="K26" s="5" t="str">
        <f>VLOOKUP(VALUE(RIGHT(C26,1)),참조표!$A$6:$B$9,2,FALSE)</f>
        <v>남</v>
      </c>
      <c r="L26" s="6" t="s">
        <v>216</v>
      </c>
      <c r="M26" s="47"/>
      <c r="N26" s="9">
        <v>42117</v>
      </c>
      <c r="O26" s="72"/>
      <c r="P26" s="72"/>
      <c r="Q26" s="9">
        <v>45146</v>
      </c>
      <c r="R26" s="72"/>
      <c r="S26" s="5">
        <v>0</v>
      </c>
      <c r="T26" s="5">
        <v>2</v>
      </c>
      <c r="U26" s="5">
        <v>0</v>
      </c>
      <c r="V26" s="5">
        <v>2</v>
      </c>
      <c r="W26" s="5">
        <v>3</v>
      </c>
      <c r="X26" s="5">
        <v>0</v>
      </c>
      <c r="Y26" s="5">
        <v>1</v>
      </c>
      <c r="Z26" s="5">
        <f t="shared" si="1"/>
        <v>8</v>
      </c>
      <c r="AA26" s="5">
        <f t="shared" si="2"/>
        <v>1.1428571428571428</v>
      </c>
      <c r="AB26" s="5">
        <f t="shared" si="3"/>
        <v>43</v>
      </c>
      <c r="AC26" s="5">
        <f t="shared" si="4"/>
        <v>1.1399999999999999</v>
      </c>
      <c r="AD26" s="5">
        <f t="shared" si="5"/>
        <v>1.1499999999999999</v>
      </c>
      <c r="AE26" s="5">
        <f t="shared" si="6"/>
        <v>1.1399999999999999</v>
      </c>
      <c r="AF26" s="5"/>
      <c r="AG26" s="5">
        <f>HLOOKUP(Z26,참조표!$A$12:$E$13, 2, TRUE)</f>
        <v>5</v>
      </c>
      <c r="AH26" s="5" t="str">
        <f>VLOOKUP(X26,참조표!$D$6:$E$9,2,TRUE)</f>
        <v>D</v>
      </c>
      <c r="AI26" s="5" t="str">
        <f t="shared" si="7"/>
        <v>EARTH</v>
      </c>
      <c r="AJ26" s="73"/>
      <c r="AK26" s="73"/>
      <c r="AL26" s="73"/>
      <c r="AM26" s="73"/>
      <c r="AN26" s="73"/>
      <c r="AO26" s="73"/>
    </row>
    <row r="27" spans="1:46" x14ac:dyDescent="0.4">
      <c r="A27" s="5" t="str">
        <f t="shared" si="0"/>
        <v>예00-2101</v>
      </c>
      <c r="B27" s="8" t="s">
        <v>25</v>
      </c>
      <c r="C27" s="5" t="s">
        <v>133</v>
      </c>
      <c r="D27" s="1"/>
      <c r="E27" s="45"/>
      <c r="F27" s="1"/>
      <c r="G27" s="1"/>
      <c r="H27" s="1"/>
      <c r="I27" s="1"/>
      <c r="J27" s="45"/>
      <c r="K27" s="5" t="str">
        <f>VLOOKUP(VALUE(RIGHT(C27,1)),참조표!$A$6:$B$9,2,FALSE)</f>
        <v>여</v>
      </c>
      <c r="L27" s="6" t="s">
        <v>217</v>
      </c>
      <c r="M27" s="47"/>
      <c r="N27" s="9">
        <v>40464</v>
      </c>
      <c r="O27" s="72"/>
      <c r="P27" s="72"/>
      <c r="Q27" s="9">
        <v>44105</v>
      </c>
      <c r="R27" s="72"/>
      <c r="S27" s="5">
        <v>0</v>
      </c>
      <c r="T27" s="5">
        <v>29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f t="shared" si="1"/>
        <v>29</v>
      </c>
      <c r="AA27" s="5">
        <f t="shared" si="2"/>
        <v>4.1428571428571432</v>
      </c>
      <c r="AB27" s="5">
        <f t="shared" si="3"/>
        <v>36</v>
      </c>
      <c r="AC27" s="5">
        <f t="shared" si="4"/>
        <v>4.1399999999999997</v>
      </c>
      <c r="AD27" s="5">
        <f t="shared" si="5"/>
        <v>4.1499999999999995</v>
      </c>
      <c r="AE27" s="5">
        <f t="shared" si="6"/>
        <v>4.1399999999999997</v>
      </c>
      <c r="AF27" s="5"/>
      <c r="AG27" s="5">
        <f>HLOOKUP(Z27,참조표!$A$12:$E$13, 2, TRUE)</f>
        <v>5</v>
      </c>
      <c r="AH27" s="5" t="str">
        <f>VLOOKUP(X27,참조표!$D$6:$E$9,2,TRUE)</f>
        <v>D</v>
      </c>
      <c r="AI27" s="5" t="str">
        <f t="shared" si="7"/>
        <v>EARTH</v>
      </c>
      <c r="AJ27" s="73"/>
      <c r="AK27" s="73"/>
      <c r="AL27" s="73"/>
      <c r="AM27" s="73"/>
      <c r="AN27" s="73"/>
      <c r="AO27" s="73"/>
    </row>
    <row r="28" spans="1:46" x14ac:dyDescent="0.4">
      <c r="A28" s="5" t="str">
        <f t="shared" si="0"/>
        <v>태93-8499</v>
      </c>
      <c r="B28" s="8" t="s">
        <v>26</v>
      </c>
      <c r="C28" s="5" t="s">
        <v>49</v>
      </c>
      <c r="D28" s="1"/>
      <c r="E28" s="45"/>
      <c r="F28" s="1"/>
      <c r="G28" s="1"/>
      <c r="H28" s="1"/>
      <c r="I28" s="1"/>
      <c r="J28" s="45"/>
      <c r="K28" s="5" t="str">
        <f>VLOOKUP(VALUE(RIGHT(C28,1)),참조표!$A$6:$B$9,2,FALSE)</f>
        <v>남</v>
      </c>
      <c r="L28" s="6" t="s">
        <v>218</v>
      </c>
      <c r="M28" s="47"/>
      <c r="N28" s="9">
        <v>43528</v>
      </c>
      <c r="O28" s="72"/>
      <c r="P28" s="72"/>
      <c r="Q28" s="9">
        <v>44489</v>
      </c>
      <c r="R28" s="72"/>
      <c r="S28" s="5">
        <v>0</v>
      </c>
      <c r="T28" s="5">
        <v>0</v>
      </c>
      <c r="U28" s="5">
        <v>0</v>
      </c>
      <c r="V28" s="5">
        <v>0</v>
      </c>
      <c r="W28" s="5">
        <v>1</v>
      </c>
      <c r="X28" s="5">
        <v>1</v>
      </c>
      <c r="Y28" s="5">
        <v>1</v>
      </c>
      <c r="Z28" s="5">
        <f t="shared" si="1"/>
        <v>3</v>
      </c>
      <c r="AA28" s="5">
        <f t="shared" si="2"/>
        <v>0.42857142857142855</v>
      </c>
      <c r="AB28" s="5">
        <f t="shared" si="3"/>
        <v>47</v>
      </c>
      <c r="AC28" s="5">
        <f t="shared" si="4"/>
        <v>0.43</v>
      </c>
      <c r="AD28" s="5">
        <f t="shared" si="5"/>
        <v>0.43</v>
      </c>
      <c r="AE28" s="5">
        <f t="shared" si="6"/>
        <v>0.42</v>
      </c>
      <c r="AF28" s="5"/>
      <c r="AG28" s="5">
        <f>HLOOKUP(Z28,참조표!$A$12:$E$13, 2, TRUE)</f>
        <v>5</v>
      </c>
      <c r="AH28" s="5" t="str">
        <f>VLOOKUP(X28,참조표!$D$6:$E$9,2,TRUE)</f>
        <v>D</v>
      </c>
      <c r="AI28" s="5" t="str">
        <f t="shared" si="7"/>
        <v>EARTH</v>
      </c>
      <c r="AJ28" s="73"/>
      <c r="AK28" s="73"/>
      <c r="AL28" s="73"/>
      <c r="AM28" s="73"/>
      <c r="AN28" s="73"/>
      <c r="AO28" s="73"/>
    </row>
    <row r="29" spans="1:46" x14ac:dyDescent="0.4">
      <c r="A29" s="5" t="str">
        <f t="shared" si="0"/>
        <v>선86-7748</v>
      </c>
      <c r="B29" s="8" t="s">
        <v>27</v>
      </c>
      <c r="C29" s="5" t="s">
        <v>50</v>
      </c>
      <c r="D29" s="1"/>
      <c r="E29" s="45"/>
      <c r="F29" s="1"/>
      <c r="G29" s="1"/>
      <c r="H29" s="1"/>
      <c r="I29" s="1"/>
      <c r="J29" s="45"/>
      <c r="K29" s="5" t="str">
        <f>VLOOKUP(VALUE(RIGHT(C29,1)),참조표!$A$6:$B$9,2,FALSE)</f>
        <v>여</v>
      </c>
      <c r="L29" s="6" t="s">
        <v>219</v>
      </c>
      <c r="M29" s="47"/>
      <c r="N29" s="9">
        <v>40814</v>
      </c>
      <c r="O29" s="72"/>
      <c r="P29" s="72"/>
      <c r="Q29" s="9">
        <v>45361</v>
      </c>
      <c r="R29" s="72"/>
      <c r="S29" s="5">
        <v>0</v>
      </c>
      <c r="T29" s="5">
        <v>0</v>
      </c>
      <c r="U29" s="5">
        <v>0</v>
      </c>
      <c r="V29" s="5">
        <v>0</v>
      </c>
      <c r="W29" s="5">
        <v>0</v>
      </c>
      <c r="X29" s="5">
        <v>220</v>
      </c>
      <c r="Y29" s="5">
        <v>0</v>
      </c>
      <c r="Z29" s="5">
        <f t="shared" si="1"/>
        <v>220</v>
      </c>
      <c r="AA29" s="5">
        <f t="shared" si="2"/>
        <v>31.428571428571427</v>
      </c>
      <c r="AB29" s="5">
        <f t="shared" si="3"/>
        <v>2</v>
      </c>
      <c r="AC29" s="5">
        <f t="shared" si="4"/>
        <v>31.43</v>
      </c>
      <c r="AD29" s="5">
        <f t="shared" si="5"/>
        <v>31.430000000000003</v>
      </c>
      <c r="AE29" s="5">
        <f t="shared" si="6"/>
        <v>31.42</v>
      </c>
      <c r="AF29" s="5" t="b">
        <f t="shared" si="8"/>
        <v>1</v>
      </c>
      <c r="AG29" s="5">
        <f>HLOOKUP(Z29,참조표!$A$12:$E$13, 2, TRUE)</f>
        <v>1</v>
      </c>
      <c r="AH29" s="5" t="str">
        <f>VLOOKUP(X29,참조표!$D$6:$E$9,2,TRUE)</f>
        <v>A</v>
      </c>
      <c r="AI29" s="5" t="str">
        <f t="shared" si="7"/>
        <v>STAR</v>
      </c>
      <c r="AJ29" s="73"/>
      <c r="AK29" s="73"/>
      <c r="AL29" s="73"/>
      <c r="AM29" s="73"/>
      <c r="AN29" s="73"/>
      <c r="AO29" s="73"/>
    </row>
    <row r="30" spans="1:46" x14ac:dyDescent="0.4">
      <c r="A30" s="5" t="str">
        <f t="shared" si="0"/>
        <v>승02-1643</v>
      </c>
      <c r="B30" s="8" t="s">
        <v>28</v>
      </c>
      <c r="C30" s="5" t="s">
        <v>134</v>
      </c>
      <c r="D30" s="1"/>
      <c r="E30" s="45"/>
      <c r="F30" s="1"/>
      <c r="G30" s="1"/>
      <c r="H30" s="1"/>
      <c r="I30" s="1"/>
      <c r="J30" s="45"/>
      <c r="K30" s="5" t="str">
        <f>VLOOKUP(VALUE(RIGHT(C30,1)),참조표!$A$6:$B$9,2,FALSE)</f>
        <v>남</v>
      </c>
      <c r="L30" s="6" t="s">
        <v>220</v>
      </c>
      <c r="M30" s="47"/>
      <c r="N30" s="9">
        <v>41587</v>
      </c>
      <c r="O30" s="72"/>
      <c r="P30" s="72"/>
      <c r="Q30" s="9">
        <v>44849</v>
      </c>
      <c r="R30" s="72"/>
      <c r="S30" s="5">
        <v>26</v>
      </c>
      <c r="T30" s="5">
        <v>41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f t="shared" si="1"/>
        <v>67</v>
      </c>
      <c r="AA30" s="5">
        <f t="shared" si="2"/>
        <v>9.5714285714285712</v>
      </c>
      <c r="AB30" s="5">
        <f t="shared" si="3"/>
        <v>24</v>
      </c>
      <c r="AC30" s="5">
        <f t="shared" si="4"/>
        <v>9.57</v>
      </c>
      <c r="AD30" s="5">
        <f t="shared" si="5"/>
        <v>9.58</v>
      </c>
      <c r="AE30" s="5">
        <f t="shared" si="6"/>
        <v>9.57</v>
      </c>
      <c r="AF30" s="5"/>
      <c r="AG30" s="5">
        <f>HLOOKUP(Z30,참조표!$A$12:$E$13, 2, TRUE)</f>
        <v>4</v>
      </c>
      <c r="AH30" s="5" t="str">
        <f>VLOOKUP(X30,참조표!$D$6:$E$9,2,TRUE)</f>
        <v>D</v>
      </c>
      <c r="AI30" s="5" t="str">
        <f t="shared" si="7"/>
        <v>EARTH</v>
      </c>
      <c r="AJ30" s="73"/>
      <c r="AK30" s="73"/>
      <c r="AL30" s="73"/>
      <c r="AM30" s="73"/>
      <c r="AN30" s="73"/>
      <c r="AO30" s="73"/>
    </row>
    <row r="31" spans="1:46" x14ac:dyDescent="0.4">
      <c r="A31" s="5" t="str">
        <f t="shared" si="0"/>
        <v>준03-5510</v>
      </c>
      <c r="B31" s="8" t="s">
        <v>29</v>
      </c>
      <c r="C31" s="5" t="s">
        <v>135</v>
      </c>
      <c r="D31" s="1"/>
      <c r="E31" s="45"/>
      <c r="F31" s="1"/>
      <c r="G31" s="1"/>
      <c r="H31" s="1"/>
      <c r="I31" s="1"/>
      <c r="J31" s="45"/>
      <c r="K31" s="5" t="str">
        <f>VLOOKUP(VALUE(RIGHT(C31,1)),참조표!$A$6:$B$9,2,FALSE)</f>
        <v>남</v>
      </c>
      <c r="L31" s="6" t="s">
        <v>221</v>
      </c>
      <c r="M31" s="47"/>
      <c r="N31" s="9">
        <v>42134</v>
      </c>
      <c r="O31" s="72"/>
      <c r="P31" s="72"/>
      <c r="Q31" s="9">
        <v>45201</v>
      </c>
      <c r="R31" s="72"/>
      <c r="S31" s="5">
        <v>1</v>
      </c>
      <c r="T31" s="5">
        <v>7</v>
      </c>
      <c r="U31" s="5">
        <v>1</v>
      </c>
      <c r="V31" s="5">
        <v>0</v>
      </c>
      <c r="W31" s="5">
        <v>0</v>
      </c>
      <c r="X31" s="5">
        <v>0</v>
      </c>
      <c r="Y31" s="5">
        <v>19</v>
      </c>
      <c r="Z31" s="5">
        <f t="shared" si="1"/>
        <v>28</v>
      </c>
      <c r="AA31" s="5">
        <f t="shared" si="2"/>
        <v>4</v>
      </c>
      <c r="AB31" s="5">
        <f t="shared" si="3"/>
        <v>37</v>
      </c>
      <c r="AC31" s="5">
        <f t="shared" si="4"/>
        <v>4</v>
      </c>
      <c r="AD31" s="5">
        <f t="shared" si="5"/>
        <v>4</v>
      </c>
      <c r="AE31" s="5">
        <f t="shared" si="6"/>
        <v>4</v>
      </c>
      <c r="AF31" s="5"/>
      <c r="AG31" s="5">
        <f>HLOOKUP(Z31,참조표!$A$12:$E$13, 2, TRUE)</f>
        <v>5</v>
      </c>
      <c r="AH31" s="5" t="str">
        <f>VLOOKUP(X31,참조표!$D$6:$E$9,2,TRUE)</f>
        <v>D</v>
      </c>
      <c r="AI31" s="5" t="str">
        <f t="shared" si="7"/>
        <v>EARTH</v>
      </c>
      <c r="AJ31" s="73"/>
      <c r="AK31" s="73"/>
      <c r="AL31" s="73"/>
      <c r="AM31" s="73"/>
      <c r="AN31" s="73"/>
      <c r="AO31" s="73"/>
    </row>
    <row r="32" spans="1:46" x14ac:dyDescent="0.4">
      <c r="A32" s="5" t="str">
        <f t="shared" si="0"/>
        <v>세94-8193</v>
      </c>
      <c r="B32" s="8" t="s">
        <v>30</v>
      </c>
      <c r="C32" s="5" t="s">
        <v>54</v>
      </c>
      <c r="D32" s="1"/>
      <c r="E32" s="45"/>
      <c r="F32" s="1"/>
      <c r="G32" s="1"/>
      <c r="H32" s="1"/>
      <c r="I32" s="1"/>
      <c r="J32" s="45"/>
      <c r="K32" s="5" t="str">
        <f>VLOOKUP(VALUE(RIGHT(C32,1)),참조표!$A$6:$B$9,2,FALSE)</f>
        <v>여</v>
      </c>
      <c r="L32" s="6" t="s">
        <v>222</v>
      </c>
      <c r="M32" s="47"/>
      <c r="N32" s="9">
        <v>42711</v>
      </c>
      <c r="O32" s="72"/>
      <c r="P32" s="72"/>
      <c r="Q32" s="9">
        <v>44715</v>
      </c>
      <c r="R32" s="72"/>
      <c r="S32" s="5">
        <v>0</v>
      </c>
      <c r="T32" s="5">
        <v>45</v>
      </c>
      <c r="U32" s="5">
        <v>0</v>
      </c>
      <c r="V32" s="5">
        <v>22</v>
      </c>
      <c r="W32" s="5">
        <v>89</v>
      </c>
      <c r="X32" s="5">
        <v>0</v>
      </c>
      <c r="Y32" s="5">
        <v>0</v>
      </c>
      <c r="Z32" s="5">
        <f t="shared" si="1"/>
        <v>156</v>
      </c>
      <c r="AA32" s="5">
        <f t="shared" si="2"/>
        <v>22.285714285714285</v>
      </c>
      <c r="AB32" s="5">
        <f t="shared" si="3"/>
        <v>8</v>
      </c>
      <c r="AC32" s="5">
        <f t="shared" si="4"/>
        <v>22.29</v>
      </c>
      <c r="AD32" s="5">
        <f t="shared" si="5"/>
        <v>22.290000000000003</v>
      </c>
      <c r="AE32" s="5">
        <f t="shared" si="6"/>
        <v>22.28</v>
      </c>
      <c r="AF32" s="5" t="b">
        <f t="shared" si="8"/>
        <v>1</v>
      </c>
      <c r="AG32" s="5">
        <f>HLOOKUP(Z32,참조표!$A$12:$E$13, 2, TRUE)</f>
        <v>2</v>
      </c>
      <c r="AH32" s="5" t="str">
        <f>VLOOKUP(X32,참조표!$D$6:$E$9,2,TRUE)</f>
        <v>D</v>
      </c>
      <c r="AI32" s="5" t="str">
        <f t="shared" si="7"/>
        <v>SKY</v>
      </c>
      <c r="AJ32" s="73"/>
      <c r="AK32" s="73"/>
      <c r="AL32" s="73"/>
      <c r="AM32" s="73"/>
      <c r="AN32" s="73"/>
      <c r="AO32" s="73"/>
    </row>
    <row r="33" spans="1:41" x14ac:dyDescent="0.4">
      <c r="A33" s="5" t="str">
        <f t="shared" si="0"/>
        <v>진95-7366</v>
      </c>
      <c r="B33" s="8" t="s">
        <v>31</v>
      </c>
      <c r="C33" s="5" t="s">
        <v>55</v>
      </c>
      <c r="D33" s="1"/>
      <c r="E33" s="45"/>
      <c r="F33" s="1"/>
      <c r="G33" s="1"/>
      <c r="H33" s="1"/>
      <c r="I33" s="1"/>
      <c r="J33" s="45"/>
      <c r="K33" s="5" t="str">
        <f>VLOOKUP(VALUE(RIGHT(C33,1)),참조표!$A$6:$B$9,2,FALSE)</f>
        <v>남</v>
      </c>
      <c r="L33" s="6" t="s">
        <v>223</v>
      </c>
      <c r="M33" s="47"/>
      <c r="N33" s="9">
        <v>41318</v>
      </c>
      <c r="O33" s="72"/>
      <c r="P33" s="72"/>
      <c r="Q33" s="9">
        <v>45323</v>
      </c>
      <c r="R33" s="72"/>
      <c r="S33" s="5">
        <v>79</v>
      </c>
      <c r="T33" s="5">
        <v>0</v>
      </c>
      <c r="U33" s="5">
        <v>0</v>
      </c>
      <c r="V33" s="5">
        <v>0</v>
      </c>
      <c r="W33" s="5">
        <v>0</v>
      </c>
      <c r="X33" s="5">
        <v>23</v>
      </c>
      <c r="Y33" s="5">
        <v>49</v>
      </c>
      <c r="Z33" s="5">
        <f t="shared" si="1"/>
        <v>151</v>
      </c>
      <c r="AA33" s="5">
        <f t="shared" si="2"/>
        <v>21.571428571428573</v>
      </c>
      <c r="AB33" s="5">
        <f t="shared" si="3"/>
        <v>9</v>
      </c>
      <c r="AC33" s="5">
        <f t="shared" si="4"/>
        <v>21.57</v>
      </c>
      <c r="AD33" s="5">
        <f t="shared" si="5"/>
        <v>21.580000000000002</v>
      </c>
      <c r="AE33" s="5">
        <f t="shared" si="6"/>
        <v>21.57</v>
      </c>
      <c r="AF33" s="5" t="b">
        <f t="shared" si="8"/>
        <v>1</v>
      </c>
      <c r="AG33" s="5">
        <f>HLOOKUP(Z33,참조표!$A$12:$E$13, 2, TRUE)</f>
        <v>2</v>
      </c>
      <c r="AH33" s="5" t="str">
        <f>VLOOKUP(X33,참조표!$D$6:$E$9,2,TRUE)</f>
        <v>D</v>
      </c>
      <c r="AI33" s="5" t="str">
        <f t="shared" si="7"/>
        <v>SKY</v>
      </c>
      <c r="AJ33" s="73"/>
      <c r="AK33" s="73"/>
      <c r="AL33" s="73"/>
      <c r="AM33" s="73"/>
      <c r="AN33" s="73"/>
      <c r="AO33" s="73"/>
    </row>
    <row r="34" spans="1:41" x14ac:dyDescent="0.4">
      <c r="A34" s="5" t="str">
        <f t="shared" si="0"/>
        <v>민94-9132</v>
      </c>
      <c r="B34" s="10" t="s">
        <v>32</v>
      </c>
      <c r="C34" s="11" t="s">
        <v>51</v>
      </c>
      <c r="D34" s="1"/>
      <c r="E34" s="45"/>
      <c r="F34" s="1"/>
      <c r="G34" s="1"/>
      <c r="H34" s="1"/>
      <c r="I34" s="1"/>
      <c r="J34" s="45"/>
      <c r="K34" s="5" t="str">
        <f>VLOOKUP(VALUE(RIGHT(C34,1)),참조표!$A$6:$B$9,2,FALSE)</f>
        <v>남</v>
      </c>
      <c r="L34" s="50" t="s">
        <v>224</v>
      </c>
      <c r="M34" s="47"/>
      <c r="N34" s="12">
        <v>42167</v>
      </c>
      <c r="O34" s="72"/>
      <c r="P34" s="72"/>
      <c r="Q34" s="12">
        <v>45195</v>
      </c>
      <c r="R34" s="72"/>
      <c r="S34" s="5">
        <v>3</v>
      </c>
      <c r="T34" s="5">
        <v>0</v>
      </c>
      <c r="U34" s="5">
        <v>0</v>
      </c>
      <c r="V34" s="5">
        <v>0</v>
      </c>
      <c r="W34" s="5">
        <v>0</v>
      </c>
      <c r="X34" s="5">
        <v>9</v>
      </c>
      <c r="Y34" s="5">
        <v>0</v>
      </c>
      <c r="Z34" s="5">
        <f t="shared" si="1"/>
        <v>12</v>
      </c>
      <c r="AA34" s="5">
        <f t="shared" si="2"/>
        <v>1.7142857142857142</v>
      </c>
      <c r="AB34" s="5">
        <f t="shared" si="3"/>
        <v>41</v>
      </c>
      <c r="AC34" s="5">
        <f t="shared" si="4"/>
        <v>1.71</v>
      </c>
      <c r="AD34" s="5">
        <f t="shared" si="5"/>
        <v>1.72</v>
      </c>
      <c r="AE34" s="5">
        <f t="shared" si="6"/>
        <v>1.71</v>
      </c>
      <c r="AF34" s="5"/>
      <c r="AG34" s="5">
        <f>HLOOKUP(Z34,참조표!$A$12:$E$13, 2, TRUE)</f>
        <v>5</v>
      </c>
      <c r="AH34" s="5" t="str">
        <f>VLOOKUP(X34,참조표!$D$6:$E$9,2,TRUE)</f>
        <v>D</v>
      </c>
      <c r="AI34" s="5" t="str">
        <f t="shared" si="7"/>
        <v>EARTH</v>
      </c>
      <c r="AJ34" s="73"/>
      <c r="AK34" s="73"/>
      <c r="AL34" s="73"/>
      <c r="AM34" s="73"/>
      <c r="AN34" s="73"/>
      <c r="AO34" s="73"/>
    </row>
    <row r="35" spans="1:41" x14ac:dyDescent="0.4">
      <c r="A35" s="5" t="str">
        <f t="shared" si="0"/>
        <v>민90-9124</v>
      </c>
      <c r="B35" s="13" t="s">
        <v>57</v>
      </c>
      <c r="C35" s="5" t="s">
        <v>58</v>
      </c>
      <c r="D35" s="1"/>
      <c r="E35" s="45"/>
      <c r="F35" s="1"/>
      <c r="G35" s="1"/>
      <c r="H35" s="1"/>
      <c r="I35" s="1"/>
      <c r="J35" s="45"/>
      <c r="K35" s="5" t="str">
        <f>VLOOKUP(VALUE(RIGHT(C35,1)),참조표!$A$6:$B$9,2,FALSE)</f>
        <v>남</v>
      </c>
      <c r="L35" s="6" t="s">
        <v>59</v>
      </c>
      <c r="M35" s="47"/>
      <c r="N35" s="14">
        <v>43747</v>
      </c>
      <c r="O35" s="72"/>
      <c r="P35" s="72"/>
      <c r="Q35" s="14">
        <v>45289</v>
      </c>
      <c r="R35" s="72"/>
      <c r="S35" s="13">
        <v>8</v>
      </c>
      <c r="T35" s="13">
        <v>25</v>
      </c>
      <c r="U35" s="13">
        <v>0</v>
      </c>
      <c r="V35" s="13">
        <v>5</v>
      </c>
      <c r="W35" s="13">
        <v>63</v>
      </c>
      <c r="X35" s="13">
        <v>59</v>
      </c>
      <c r="Y35" s="13">
        <v>34</v>
      </c>
      <c r="Z35" s="5">
        <f t="shared" si="1"/>
        <v>194</v>
      </c>
      <c r="AA35" s="5">
        <f t="shared" si="2"/>
        <v>27.714285714285715</v>
      </c>
      <c r="AB35" s="5">
        <f t="shared" si="3"/>
        <v>5</v>
      </c>
      <c r="AC35" s="5">
        <f t="shared" si="4"/>
        <v>27.71</v>
      </c>
      <c r="AD35" s="5">
        <f t="shared" si="5"/>
        <v>27.720000000000002</v>
      </c>
      <c r="AE35" s="5">
        <f t="shared" si="6"/>
        <v>27.71</v>
      </c>
      <c r="AF35" s="5" t="b">
        <f t="shared" si="8"/>
        <v>1</v>
      </c>
      <c r="AG35" s="5">
        <f>HLOOKUP(Z35,참조표!$A$12:$E$13, 2, TRUE)</f>
        <v>2</v>
      </c>
      <c r="AH35" s="5" t="str">
        <f>VLOOKUP(X35,참조표!$D$6:$E$9,2,TRUE)</f>
        <v>C</v>
      </c>
      <c r="AI35" s="5" t="str">
        <f t="shared" si="7"/>
        <v>SKY</v>
      </c>
      <c r="AJ35" s="73"/>
      <c r="AK35" s="73"/>
      <c r="AL35" s="73"/>
      <c r="AM35" s="73"/>
      <c r="AN35" s="73"/>
      <c r="AO35" s="73"/>
    </row>
    <row r="36" spans="1:41" x14ac:dyDescent="0.4">
      <c r="A36" s="5" t="str">
        <f t="shared" si="0"/>
        <v>수87-3985</v>
      </c>
      <c r="B36" s="13" t="s">
        <v>60</v>
      </c>
      <c r="C36" s="5" t="s">
        <v>61</v>
      </c>
      <c r="D36" s="1"/>
      <c r="E36" s="45"/>
      <c r="F36" s="1"/>
      <c r="G36" s="1"/>
      <c r="H36" s="1"/>
      <c r="I36" s="1"/>
      <c r="J36" s="45"/>
      <c r="K36" s="5" t="str">
        <f>VLOOKUP(VALUE(RIGHT(C36,1)),참조표!$A$6:$B$9,2,FALSE)</f>
        <v>여</v>
      </c>
      <c r="L36" s="6" t="s">
        <v>62</v>
      </c>
      <c r="M36" s="47"/>
      <c r="N36" s="14">
        <v>45267</v>
      </c>
      <c r="O36" s="72"/>
      <c r="P36" s="72"/>
      <c r="Q36" s="14">
        <v>45466</v>
      </c>
      <c r="R36" s="72"/>
      <c r="S36" s="13">
        <v>0</v>
      </c>
      <c r="T36" s="13">
        <v>5</v>
      </c>
      <c r="U36" s="13">
        <v>0</v>
      </c>
      <c r="V36" s="13">
        <v>0</v>
      </c>
      <c r="W36" s="13">
        <v>15</v>
      </c>
      <c r="X36" s="13">
        <v>0</v>
      </c>
      <c r="Y36" s="13">
        <v>28</v>
      </c>
      <c r="Z36" s="5">
        <f t="shared" si="1"/>
        <v>48</v>
      </c>
      <c r="AA36" s="5">
        <f t="shared" si="2"/>
        <v>6.8571428571428568</v>
      </c>
      <c r="AB36" s="5">
        <f t="shared" si="3"/>
        <v>30</v>
      </c>
      <c r="AC36" s="5">
        <f t="shared" si="4"/>
        <v>6.86</v>
      </c>
      <c r="AD36" s="5">
        <f t="shared" si="5"/>
        <v>6.8599999999999994</v>
      </c>
      <c r="AE36" s="5">
        <f t="shared" si="6"/>
        <v>6.85</v>
      </c>
      <c r="AF36" s="5"/>
      <c r="AG36" s="5">
        <f>HLOOKUP(Z36,참조표!$A$12:$E$13, 2, TRUE)</f>
        <v>5</v>
      </c>
      <c r="AH36" s="5" t="str">
        <f>VLOOKUP(X36,참조표!$D$6:$E$9,2,TRUE)</f>
        <v>D</v>
      </c>
      <c r="AI36" s="5" t="str">
        <f t="shared" si="7"/>
        <v>EARTH</v>
      </c>
      <c r="AJ36" s="73"/>
      <c r="AK36" s="73"/>
      <c r="AL36" s="73"/>
      <c r="AM36" s="73"/>
      <c r="AN36" s="73"/>
      <c r="AO36" s="73"/>
    </row>
    <row r="37" spans="1:41" x14ac:dyDescent="0.4">
      <c r="A37" s="5" t="str">
        <f t="shared" si="0"/>
        <v>원02-7896</v>
      </c>
      <c r="B37" s="13" t="s">
        <v>63</v>
      </c>
      <c r="C37" s="5" t="s">
        <v>136</v>
      </c>
      <c r="D37" s="1"/>
      <c r="E37" s="45"/>
      <c r="F37" s="1"/>
      <c r="G37" s="1"/>
      <c r="H37" s="1"/>
      <c r="I37" s="1"/>
      <c r="J37" s="45"/>
      <c r="K37" s="5" t="str">
        <f>VLOOKUP(VALUE(RIGHT(C37,1)),참조표!$A$6:$B$9,2,FALSE)</f>
        <v>남</v>
      </c>
      <c r="L37" s="6" t="s">
        <v>64</v>
      </c>
      <c r="M37" s="47"/>
      <c r="N37" s="14">
        <v>40777</v>
      </c>
      <c r="O37" s="72"/>
      <c r="P37" s="72"/>
      <c r="Q37" s="14">
        <v>45182</v>
      </c>
      <c r="R37" s="72"/>
      <c r="S37" s="13">
        <v>0</v>
      </c>
      <c r="T37" s="13">
        <v>4</v>
      </c>
      <c r="U37" s="13">
        <v>0</v>
      </c>
      <c r="V37" s="13">
        <v>13</v>
      </c>
      <c r="W37" s="13">
        <v>3</v>
      </c>
      <c r="X37" s="13">
        <v>96</v>
      </c>
      <c r="Y37" s="13">
        <v>9</v>
      </c>
      <c r="Z37" s="5">
        <f t="shared" si="1"/>
        <v>125</v>
      </c>
      <c r="AA37" s="5">
        <f t="shared" si="2"/>
        <v>17.857142857142858</v>
      </c>
      <c r="AB37" s="5">
        <f t="shared" si="3"/>
        <v>16</v>
      </c>
      <c r="AC37" s="5">
        <f t="shared" si="4"/>
        <v>17.86</v>
      </c>
      <c r="AD37" s="5">
        <f t="shared" si="5"/>
        <v>17.860000000000003</v>
      </c>
      <c r="AE37" s="5">
        <f t="shared" si="6"/>
        <v>17.850000000000001</v>
      </c>
      <c r="AF37" s="5" t="b">
        <f t="shared" si="8"/>
        <v>1</v>
      </c>
      <c r="AG37" s="5">
        <f>HLOOKUP(Z37,참조표!$A$12:$E$13, 2, TRUE)</f>
        <v>3</v>
      </c>
      <c r="AH37" s="5" t="str">
        <f>VLOOKUP(X37,참조표!$D$6:$E$9,2,TRUE)</f>
        <v>C</v>
      </c>
      <c r="AI37" s="5" t="str">
        <f t="shared" si="7"/>
        <v>SKY</v>
      </c>
      <c r="AJ37" s="73"/>
      <c r="AK37" s="73"/>
      <c r="AL37" s="73"/>
      <c r="AM37" s="73"/>
      <c r="AN37" s="73"/>
      <c r="AO37" s="73"/>
    </row>
    <row r="38" spans="1:41" x14ac:dyDescent="0.4">
      <c r="A38" s="5" t="str">
        <f t="shared" ref="A38:A55" si="12">MID(B38,2,1) &amp; LEFT(C38,2) &amp; "-" &amp; RIGHT(L38, 4)</f>
        <v>주01-6578</v>
      </c>
      <c r="B38" s="13" t="s">
        <v>65</v>
      </c>
      <c r="C38" s="5" t="s">
        <v>137</v>
      </c>
      <c r="D38" s="1"/>
      <c r="E38" s="45"/>
      <c r="F38" s="1"/>
      <c r="G38" s="1"/>
      <c r="H38" s="1"/>
      <c r="I38" s="1"/>
      <c r="J38" s="45"/>
      <c r="K38" s="5" t="str">
        <f>VLOOKUP(VALUE(RIGHT(C38,1)),참조표!$A$6:$B$9,2,FALSE)</f>
        <v>여</v>
      </c>
      <c r="L38" s="6" t="s">
        <v>66</v>
      </c>
      <c r="M38" s="47"/>
      <c r="N38" s="14">
        <v>44530</v>
      </c>
      <c r="O38" s="72"/>
      <c r="P38" s="72"/>
      <c r="Q38" s="14">
        <v>44844</v>
      </c>
      <c r="R38" s="72"/>
      <c r="S38" s="13">
        <v>0</v>
      </c>
      <c r="T38" s="13">
        <v>0</v>
      </c>
      <c r="U38" s="13">
        <v>0</v>
      </c>
      <c r="V38" s="13">
        <v>0</v>
      </c>
      <c r="W38" s="13">
        <v>23</v>
      </c>
      <c r="X38" s="13">
        <v>0</v>
      </c>
      <c r="Y38" s="13">
        <v>0</v>
      </c>
      <c r="Z38" s="5">
        <f t="shared" si="1"/>
        <v>23</v>
      </c>
      <c r="AA38" s="5">
        <f t="shared" si="2"/>
        <v>3.2857142857142856</v>
      </c>
      <c r="AB38" s="5">
        <f t="shared" si="3"/>
        <v>38</v>
      </c>
      <c r="AC38" s="5">
        <f t="shared" si="4"/>
        <v>3.29</v>
      </c>
      <c r="AD38" s="5">
        <f t="shared" si="5"/>
        <v>3.2899999999999996</v>
      </c>
      <c r="AE38" s="5">
        <f t="shared" si="6"/>
        <v>3.28</v>
      </c>
      <c r="AF38" s="5"/>
      <c r="AG38" s="5">
        <f>HLOOKUP(Z38,참조표!$A$12:$E$13, 2, TRUE)</f>
        <v>5</v>
      </c>
      <c r="AH38" s="5" t="str">
        <f>VLOOKUP(X38,참조표!$D$6:$E$9,2,TRUE)</f>
        <v>D</v>
      </c>
      <c r="AI38" s="5" t="str">
        <f t="shared" si="7"/>
        <v>EARTH</v>
      </c>
      <c r="AJ38" s="73"/>
      <c r="AK38" s="73"/>
      <c r="AL38" s="73"/>
      <c r="AM38" s="73"/>
      <c r="AN38" s="73"/>
      <c r="AO38" s="73"/>
    </row>
    <row r="39" spans="1:41" x14ac:dyDescent="0.4">
      <c r="A39" s="5" t="str">
        <f t="shared" si="12"/>
        <v>치95-5632</v>
      </c>
      <c r="B39" s="13" t="s">
        <v>67</v>
      </c>
      <c r="C39" s="5" t="s">
        <v>68</v>
      </c>
      <c r="D39" s="1"/>
      <c r="E39" s="45"/>
      <c r="F39" s="1"/>
      <c r="G39" s="1"/>
      <c r="H39" s="1"/>
      <c r="I39" s="1"/>
      <c r="J39" s="45"/>
      <c r="K39" s="5" t="str">
        <f>VLOOKUP(VALUE(RIGHT(C39,1)),참조표!$A$6:$B$9,2,FALSE)</f>
        <v>남</v>
      </c>
      <c r="L39" s="6" t="s">
        <v>69</v>
      </c>
      <c r="M39" s="47"/>
      <c r="N39" s="14">
        <v>44814</v>
      </c>
      <c r="O39" s="72"/>
      <c r="P39" s="72"/>
      <c r="Q39" s="14">
        <v>45425</v>
      </c>
      <c r="R39" s="72"/>
      <c r="S39" s="13">
        <v>19</v>
      </c>
      <c r="T39" s="13">
        <v>0</v>
      </c>
      <c r="U39" s="13">
        <v>7</v>
      </c>
      <c r="V39" s="13">
        <v>0</v>
      </c>
      <c r="W39" s="13">
        <v>0</v>
      </c>
      <c r="X39" s="13">
        <v>10</v>
      </c>
      <c r="Y39" s="13">
        <v>2</v>
      </c>
      <c r="Z39" s="5">
        <f t="shared" si="1"/>
        <v>38</v>
      </c>
      <c r="AA39" s="5">
        <f t="shared" si="2"/>
        <v>5.4285714285714288</v>
      </c>
      <c r="AB39" s="5">
        <f t="shared" si="3"/>
        <v>33</v>
      </c>
      <c r="AC39" s="5">
        <f t="shared" si="4"/>
        <v>5.43</v>
      </c>
      <c r="AD39" s="5">
        <f t="shared" si="5"/>
        <v>5.43</v>
      </c>
      <c r="AE39" s="5">
        <f t="shared" si="6"/>
        <v>5.42</v>
      </c>
      <c r="AF39" s="5"/>
      <c r="AG39" s="5">
        <f>HLOOKUP(Z39,참조표!$A$12:$E$13, 2, TRUE)</f>
        <v>5</v>
      </c>
      <c r="AH39" s="5" t="str">
        <f>VLOOKUP(X39,참조표!$D$6:$E$9,2,TRUE)</f>
        <v>D</v>
      </c>
      <c r="AI39" s="5" t="str">
        <f t="shared" si="7"/>
        <v>EARTH</v>
      </c>
      <c r="AJ39" s="73"/>
      <c r="AK39" s="73"/>
      <c r="AL39" s="73"/>
      <c r="AM39" s="73"/>
      <c r="AN39" s="73"/>
      <c r="AO39" s="73"/>
    </row>
    <row r="40" spans="1:41" x14ac:dyDescent="0.4">
      <c r="A40" s="5" t="str">
        <f t="shared" si="12"/>
        <v>운03-7412</v>
      </c>
      <c r="B40" s="13" t="s">
        <v>70</v>
      </c>
      <c r="C40" s="5" t="s">
        <v>138</v>
      </c>
      <c r="D40" s="1"/>
      <c r="E40" s="45"/>
      <c r="F40" s="1"/>
      <c r="G40" s="1"/>
      <c r="H40" s="1"/>
      <c r="I40" s="1"/>
      <c r="J40" s="45"/>
      <c r="K40" s="5" t="str">
        <f>VLOOKUP(VALUE(RIGHT(C40,1)),참조표!$A$6:$B$9,2,FALSE)</f>
        <v>남</v>
      </c>
      <c r="L40" s="6" t="s">
        <v>71</v>
      </c>
      <c r="M40" s="47"/>
      <c r="N40" s="14">
        <v>41308</v>
      </c>
      <c r="O40" s="72"/>
      <c r="P40" s="72"/>
      <c r="Q40" s="14">
        <v>45301</v>
      </c>
      <c r="R40" s="72"/>
      <c r="S40" s="13">
        <v>71</v>
      </c>
      <c r="T40" s="13">
        <v>12</v>
      </c>
      <c r="U40" s="13">
        <v>29</v>
      </c>
      <c r="V40" s="13">
        <v>0</v>
      </c>
      <c r="W40" s="13">
        <v>0</v>
      </c>
      <c r="X40" s="13">
        <v>0</v>
      </c>
      <c r="Y40" s="13">
        <v>0</v>
      </c>
      <c r="Z40" s="5">
        <f t="shared" si="1"/>
        <v>112</v>
      </c>
      <c r="AA40" s="5">
        <f t="shared" si="2"/>
        <v>16</v>
      </c>
      <c r="AB40" s="5">
        <f t="shared" si="3"/>
        <v>19</v>
      </c>
      <c r="AC40" s="5">
        <f t="shared" si="4"/>
        <v>16</v>
      </c>
      <c r="AD40" s="5">
        <f t="shared" si="5"/>
        <v>16</v>
      </c>
      <c r="AE40" s="5">
        <f t="shared" si="6"/>
        <v>16</v>
      </c>
      <c r="AF40" s="5" t="b">
        <f t="shared" si="8"/>
        <v>1</v>
      </c>
      <c r="AG40" s="5">
        <f>HLOOKUP(Z40,참조표!$A$12:$E$13, 2, TRUE)</f>
        <v>3</v>
      </c>
      <c r="AH40" s="5" t="str">
        <f>VLOOKUP(X40,참조표!$D$6:$E$9,2,TRUE)</f>
        <v>D</v>
      </c>
      <c r="AI40" s="5" t="str">
        <f t="shared" si="7"/>
        <v>SKY</v>
      </c>
      <c r="AJ40" s="73"/>
      <c r="AK40" s="73"/>
      <c r="AL40" s="73"/>
      <c r="AM40" s="73"/>
      <c r="AN40" s="73"/>
      <c r="AO40" s="73"/>
    </row>
    <row r="41" spans="1:41" x14ac:dyDescent="0.4">
      <c r="A41" s="5" t="str">
        <f t="shared" si="12"/>
        <v>민90-5896</v>
      </c>
      <c r="B41" s="13" t="s">
        <v>72</v>
      </c>
      <c r="C41" s="5" t="s">
        <v>73</v>
      </c>
      <c r="D41" s="1"/>
      <c r="E41" s="45"/>
      <c r="F41" s="1"/>
      <c r="G41" s="1"/>
      <c r="H41" s="1"/>
      <c r="I41" s="1"/>
      <c r="J41" s="45"/>
      <c r="K41" s="5" t="str">
        <f>VLOOKUP(VALUE(RIGHT(C41,1)),참조표!$A$6:$B$9,2,FALSE)</f>
        <v>여</v>
      </c>
      <c r="L41" s="6" t="s">
        <v>74</v>
      </c>
      <c r="M41" s="47"/>
      <c r="N41" s="14">
        <v>41764</v>
      </c>
      <c r="O41" s="72"/>
      <c r="P41" s="72"/>
      <c r="Q41" s="14">
        <v>45219</v>
      </c>
      <c r="R41" s="72"/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126</v>
      </c>
      <c r="Y41" s="13">
        <v>0</v>
      </c>
      <c r="Z41" s="5">
        <f t="shared" si="1"/>
        <v>126</v>
      </c>
      <c r="AA41" s="5">
        <f t="shared" si="2"/>
        <v>18</v>
      </c>
      <c r="AB41" s="5">
        <f t="shared" si="3"/>
        <v>15</v>
      </c>
      <c r="AC41" s="5">
        <f t="shared" si="4"/>
        <v>18</v>
      </c>
      <c r="AD41" s="5">
        <f t="shared" si="5"/>
        <v>18</v>
      </c>
      <c r="AE41" s="5">
        <f t="shared" si="6"/>
        <v>18</v>
      </c>
      <c r="AF41" s="5" t="b">
        <f t="shared" si="8"/>
        <v>1</v>
      </c>
      <c r="AG41" s="5">
        <f>HLOOKUP(Z41,참조표!$A$12:$E$13, 2, TRUE)</f>
        <v>3</v>
      </c>
      <c r="AH41" s="5" t="str">
        <f>VLOOKUP(X41,참조표!$D$6:$E$9,2,TRUE)</f>
        <v>B</v>
      </c>
      <c r="AI41" s="5" t="str">
        <f t="shared" si="7"/>
        <v>SKY</v>
      </c>
      <c r="AJ41" s="73"/>
      <c r="AK41" s="73"/>
      <c r="AL41" s="73"/>
      <c r="AM41" s="73"/>
      <c r="AN41" s="73"/>
      <c r="AO41" s="73"/>
    </row>
    <row r="42" spans="1:41" x14ac:dyDescent="0.4">
      <c r="A42" s="5" t="str">
        <f t="shared" si="12"/>
        <v>운89-4268</v>
      </c>
      <c r="B42" s="13" t="s">
        <v>75</v>
      </c>
      <c r="C42" s="5" t="s">
        <v>76</v>
      </c>
      <c r="D42" s="1"/>
      <c r="E42" s="45"/>
      <c r="F42" s="1"/>
      <c r="G42" s="1"/>
      <c r="H42" s="1"/>
      <c r="I42" s="1"/>
      <c r="J42" s="45"/>
      <c r="K42" s="5" t="str">
        <f>VLOOKUP(VALUE(RIGHT(C42,1)),참조표!$A$6:$B$9,2,FALSE)</f>
        <v>남</v>
      </c>
      <c r="L42" s="6" t="s">
        <v>77</v>
      </c>
      <c r="M42" s="47"/>
      <c r="N42" s="14">
        <v>41909</v>
      </c>
      <c r="O42" s="72"/>
      <c r="P42" s="72"/>
      <c r="Q42" s="14">
        <v>45198</v>
      </c>
      <c r="R42" s="72"/>
      <c r="S42" s="13">
        <v>33</v>
      </c>
      <c r="T42" s="13">
        <v>14</v>
      </c>
      <c r="U42" s="13">
        <v>0</v>
      </c>
      <c r="V42" s="13">
        <v>84</v>
      </c>
      <c r="W42" s="13">
        <v>0</v>
      </c>
      <c r="X42" s="13">
        <v>0</v>
      </c>
      <c r="Y42" s="13">
        <v>0</v>
      </c>
      <c r="Z42" s="5">
        <f t="shared" si="1"/>
        <v>131</v>
      </c>
      <c r="AA42" s="5">
        <f t="shared" si="2"/>
        <v>18.714285714285715</v>
      </c>
      <c r="AB42" s="5">
        <f t="shared" si="3"/>
        <v>13</v>
      </c>
      <c r="AC42" s="5">
        <f t="shared" si="4"/>
        <v>18.71</v>
      </c>
      <c r="AD42" s="5">
        <f t="shared" si="5"/>
        <v>18.720000000000002</v>
      </c>
      <c r="AE42" s="5">
        <f t="shared" si="6"/>
        <v>18.71</v>
      </c>
      <c r="AF42" s="5" t="b">
        <f t="shared" si="8"/>
        <v>1</v>
      </c>
      <c r="AG42" s="5">
        <f>HLOOKUP(Z42,참조표!$A$12:$E$13, 2, TRUE)</f>
        <v>3</v>
      </c>
      <c r="AH42" s="5" t="str">
        <f>VLOOKUP(X42,참조표!$D$6:$E$9,2,TRUE)</f>
        <v>D</v>
      </c>
      <c r="AI42" s="5" t="str">
        <f t="shared" si="7"/>
        <v>SKY</v>
      </c>
      <c r="AJ42" s="73"/>
      <c r="AK42" s="73"/>
      <c r="AL42" s="73"/>
      <c r="AM42" s="73"/>
      <c r="AN42" s="73"/>
      <c r="AO42" s="73"/>
    </row>
    <row r="43" spans="1:41" x14ac:dyDescent="0.4">
      <c r="A43" s="5" t="str">
        <f t="shared" si="12"/>
        <v>경95-8520</v>
      </c>
      <c r="B43" s="13" t="s">
        <v>78</v>
      </c>
      <c r="C43" s="5" t="s">
        <v>79</v>
      </c>
      <c r="D43" s="1"/>
      <c r="E43" s="45"/>
      <c r="F43" s="1"/>
      <c r="G43" s="1"/>
      <c r="H43" s="1"/>
      <c r="I43" s="1"/>
      <c r="J43" s="45"/>
      <c r="K43" s="5" t="str">
        <f>VLOOKUP(VALUE(RIGHT(C43,1)),참조표!$A$6:$B$9,2,FALSE)</f>
        <v>여</v>
      </c>
      <c r="L43" s="6" t="s">
        <v>80</v>
      </c>
      <c r="M43" s="47"/>
      <c r="N43" s="14">
        <v>43495</v>
      </c>
      <c r="O43" s="72"/>
      <c r="P43" s="72"/>
      <c r="Q43" s="14">
        <v>45149</v>
      </c>
      <c r="R43" s="72"/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5</v>
      </c>
      <c r="Z43" s="5">
        <f t="shared" si="1"/>
        <v>5</v>
      </c>
      <c r="AA43" s="5">
        <f t="shared" si="2"/>
        <v>0.7142857142857143</v>
      </c>
      <c r="AB43" s="5">
        <f t="shared" si="3"/>
        <v>46</v>
      </c>
      <c r="AC43" s="5">
        <f t="shared" si="4"/>
        <v>0.71</v>
      </c>
      <c r="AD43" s="5">
        <f t="shared" si="5"/>
        <v>0.72</v>
      </c>
      <c r="AE43" s="5">
        <f t="shared" si="6"/>
        <v>0.71</v>
      </c>
      <c r="AF43" s="5"/>
      <c r="AG43" s="5">
        <f>HLOOKUP(Z43,참조표!$A$12:$E$13, 2, TRUE)</f>
        <v>5</v>
      </c>
      <c r="AH43" s="5" t="str">
        <f>VLOOKUP(X43,참조표!$D$6:$E$9,2,TRUE)</f>
        <v>D</v>
      </c>
      <c r="AI43" s="5" t="str">
        <f t="shared" si="7"/>
        <v>EARTH</v>
      </c>
      <c r="AJ43" s="73"/>
      <c r="AK43" s="73"/>
      <c r="AL43" s="73"/>
      <c r="AM43" s="73"/>
      <c r="AN43" s="73"/>
      <c r="AO43" s="73"/>
    </row>
    <row r="44" spans="1:41" x14ac:dyDescent="0.4">
      <c r="A44" s="5" t="str">
        <f t="shared" si="12"/>
        <v>상87-9713</v>
      </c>
      <c r="B44" s="13" t="s">
        <v>81</v>
      </c>
      <c r="C44" s="5" t="s">
        <v>82</v>
      </c>
      <c r="D44" s="1"/>
      <c r="E44" s="45"/>
      <c r="F44" s="1"/>
      <c r="G44" s="1"/>
      <c r="H44" s="1"/>
      <c r="I44" s="1"/>
      <c r="J44" s="45"/>
      <c r="K44" s="5" t="str">
        <f>VLOOKUP(VALUE(RIGHT(C44,1)),참조표!$A$6:$B$9,2,FALSE)</f>
        <v>남</v>
      </c>
      <c r="L44" s="6" t="s">
        <v>83</v>
      </c>
      <c r="M44" s="47"/>
      <c r="N44" s="14">
        <v>40264</v>
      </c>
      <c r="O44" s="72"/>
      <c r="P44" s="72"/>
      <c r="Q44" s="14">
        <v>45193</v>
      </c>
      <c r="R44" s="72"/>
      <c r="S44" s="13">
        <v>1</v>
      </c>
      <c r="T44" s="13">
        <v>6</v>
      </c>
      <c r="U44" s="13">
        <v>0</v>
      </c>
      <c r="V44" s="13">
        <v>1</v>
      </c>
      <c r="W44" s="13">
        <v>0</v>
      </c>
      <c r="X44" s="13">
        <v>21</v>
      </c>
      <c r="Y44" s="13">
        <v>3</v>
      </c>
      <c r="Z44" s="5">
        <f t="shared" si="1"/>
        <v>32</v>
      </c>
      <c r="AA44" s="5">
        <f t="shared" si="2"/>
        <v>4.5714285714285712</v>
      </c>
      <c r="AB44" s="5">
        <f t="shared" si="3"/>
        <v>34</v>
      </c>
      <c r="AC44" s="5">
        <f t="shared" si="4"/>
        <v>4.57</v>
      </c>
      <c r="AD44" s="5">
        <f t="shared" si="5"/>
        <v>4.58</v>
      </c>
      <c r="AE44" s="5">
        <f t="shared" si="6"/>
        <v>4.57</v>
      </c>
      <c r="AF44" s="5"/>
      <c r="AG44" s="5">
        <f>HLOOKUP(Z44,참조표!$A$12:$E$13, 2, TRUE)</f>
        <v>5</v>
      </c>
      <c r="AH44" s="5" t="str">
        <f>VLOOKUP(X44,참조표!$D$6:$E$9,2,TRUE)</f>
        <v>D</v>
      </c>
      <c r="AI44" s="5" t="str">
        <f t="shared" si="7"/>
        <v>EARTH</v>
      </c>
      <c r="AJ44" s="73"/>
      <c r="AK44" s="73"/>
      <c r="AL44" s="73"/>
      <c r="AM44" s="73"/>
      <c r="AN44" s="73"/>
      <c r="AO44" s="73"/>
    </row>
    <row r="45" spans="1:41" x14ac:dyDescent="0.4">
      <c r="A45" s="5" t="str">
        <f t="shared" si="12"/>
        <v>효89-4013</v>
      </c>
      <c r="B45" s="13" t="s">
        <v>84</v>
      </c>
      <c r="C45" s="5" t="s">
        <v>85</v>
      </c>
      <c r="D45" s="1"/>
      <c r="E45" s="45"/>
      <c r="F45" s="1"/>
      <c r="G45" s="1"/>
      <c r="H45" s="1"/>
      <c r="I45" s="1"/>
      <c r="J45" s="45"/>
      <c r="K45" s="5" t="str">
        <f>VLOOKUP(VALUE(RIGHT(C45,1)),참조표!$A$6:$B$9,2,FALSE)</f>
        <v>여</v>
      </c>
      <c r="L45" s="6" t="s">
        <v>86</v>
      </c>
      <c r="M45" s="47"/>
      <c r="N45" s="14">
        <v>40220</v>
      </c>
      <c r="O45" s="72"/>
      <c r="P45" s="72"/>
      <c r="Q45" s="14">
        <v>45315</v>
      </c>
      <c r="R45" s="72"/>
      <c r="S45" s="13">
        <v>1</v>
      </c>
      <c r="T45" s="13">
        <v>0</v>
      </c>
      <c r="U45" s="13">
        <v>1</v>
      </c>
      <c r="V45" s="13">
        <v>0</v>
      </c>
      <c r="W45" s="13">
        <v>0</v>
      </c>
      <c r="X45" s="13">
        <v>0</v>
      </c>
      <c r="Y45" s="13">
        <v>0</v>
      </c>
      <c r="Z45" s="5">
        <f t="shared" si="1"/>
        <v>2</v>
      </c>
      <c r="AA45" s="5">
        <f t="shared" si="2"/>
        <v>0.2857142857142857</v>
      </c>
      <c r="AB45" s="5">
        <f t="shared" si="3"/>
        <v>49</v>
      </c>
      <c r="AC45" s="5">
        <f t="shared" si="4"/>
        <v>0.28999999999999998</v>
      </c>
      <c r="AD45" s="5">
        <f t="shared" si="5"/>
        <v>0.29000000000000004</v>
      </c>
      <c r="AE45" s="5">
        <f t="shared" si="6"/>
        <v>0.28000000000000003</v>
      </c>
      <c r="AF45" s="5"/>
      <c r="AG45" s="5">
        <f>HLOOKUP(Z45,참조표!$A$12:$E$13, 2, TRUE)</f>
        <v>5</v>
      </c>
      <c r="AH45" s="5" t="str">
        <f>VLOOKUP(X45,참조표!$D$6:$E$9,2,TRUE)</f>
        <v>D</v>
      </c>
      <c r="AI45" s="5" t="str">
        <f t="shared" si="7"/>
        <v>EARTH</v>
      </c>
      <c r="AJ45" s="73"/>
      <c r="AK45" s="73"/>
      <c r="AL45" s="73"/>
      <c r="AM45" s="73"/>
      <c r="AN45" s="73"/>
      <c r="AO45" s="73"/>
    </row>
    <row r="46" spans="1:41" x14ac:dyDescent="0.4">
      <c r="A46" s="5" t="str">
        <f t="shared" si="12"/>
        <v>보94-4021</v>
      </c>
      <c r="B46" s="13" t="s">
        <v>87</v>
      </c>
      <c r="C46" s="5" t="s">
        <v>88</v>
      </c>
      <c r="D46" s="1"/>
      <c r="E46" s="45"/>
      <c r="F46" s="1"/>
      <c r="G46" s="1"/>
      <c r="H46" s="1"/>
      <c r="I46" s="1"/>
      <c r="J46" s="45"/>
      <c r="K46" s="5" t="str">
        <f>VLOOKUP(VALUE(RIGHT(C46,1)),참조표!$A$6:$B$9,2,FALSE)</f>
        <v>여</v>
      </c>
      <c r="L46" s="6" t="s">
        <v>89</v>
      </c>
      <c r="M46" s="47"/>
      <c r="N46" s="14">
        <v>44457</v>
      </c>
      <c r="O46" s="72"/>
      <c r="P46" s="72"/>
      <c r="Q46" s="14">
        <v>45454</v>
      </c>
      <c r="R46" s="72"/>
      <c r="S46" s="13">
        <v>49</v>
      </c>
      <c r="T46" s="13">
        <v>0</v>
      </c>
      <c r="U46" s="13">
        <v>33</v>
      </c>
      <c r="V46" s="13">
        <v>0</v>
      </c>
      <c r="W46" s="13">
        <v>1</v>
      </c>
      <c r="X46" s="13">
        <v>17</v>
      </c>
      <c r="Y46" s="13">
        <v>0</v>
      </c>
      <c r="Z46" s="5">
        <f t="shared" si="1"/>
        <v>100</v>
      </c>
      <c r="AA46" s="5">
        <f t="shared" si="2"/>
        <v>14.285714285714286</v>
      </c>
      <c r="AB46" s="5">
        <f t="shared" si="3"/>
        <v>21</v>
      </c>
      <c r="AC46" s="5">
        <f t="shared" si="4"/>
        <v>14.29</v>
      </c>
      <c r="AD46" s="5">
        <f t="shared" si="5"/>
        <v>14.29</v>
      </c>
      <c r="AE46" s="5">
        <f t="shared" si="6"/>
        <v>14.28</v>
      </c>
      <c r="AF46" s="5"/>
      <c r="AG46" s="5">
        <f>HLOOKUP(Z46,참조표!$A$12:$E$13, 2, TRUE)</f>
        <v>3</v>
      </c>
      <c r="AH46" s="5" t="str">
        <f>VLOOKUP(X46,참조표!$D$6:$E$9,2,TRUE)</f>
        <v>D</v>
      </c>
      <c r="AI46" s="5" t="str">
        <f t="shared" si="7"/>
        <v>EARTH</v>
      </c>
      <c r="AJ46" s="73"/>
      <c r="AK46" s="73"/>
      <c r="AL46" s="73"/>
      <c r="AM46" s="73"/>
      <c r="AN46" s="73"/>
      <c r="AO46" s="73"/>
    </row>
    <row r="47" spans="1:41" x14ac:dyDescent="0.4">
      <c r="A47" s="5" t="str">
        <f t="shared" si="12"/>
        <v>인92-5713</v>
      </c>
      <c r="B47" s="13" t="s">
        <v>90</v>
      </c>
      <c r="C47" s="5" t="s">
        <v>91</v>
      </c>
      <c r="D47" s="1"/>
      <c r="E47" s="45"/>
      <c r="F47" s="1"/>
      <c r="G47" s="1"/>
      <c r="H47" s="1"/>
      <c r="I47" s="1"/>
      <c r="J47" s="45"/>
      <c r="K47" s="5" t="str">
        <f>VLOOKUP(VALUE(RIGHT(C47,1)),참조표!$A$6:$B$9,2,FALSE)</f>
        <v>여</v>
      </c>
      <c r="L47" s="6" t="s">
        <v>92</v>
      </c>
      <c r="M47" s="47"/>
      <c r="N47" s="14">
        <v>42142</v>
      </c>
      <c r="O47" s="72"/>
      <c r="P47" s="72"/>
      <c r="Q47" s="14">
        <v>45303</v>
      </c>
      <c r="R47" s="72"/>
      <c r="S47" s="13">
        <v>0</v>
      </c>
      <c r="T47" s="13">
        <v>38</v>
      </c>
      <c r="U47" s="13">
        <v>0</v>
      </c>
      <c r="V47" s="13">
        <v>0</v>
      </c>
      <c r="W47" s="13">
        <v>0</v>
      </c>
      <c r="X47" s="13">
        <v>0</v>
      </c>
      <c r="Y47" s="13">
        <v>7</v>
      </c>
      <c r="Z47" s="5">
        <f t="shared" si="1"/>
        <v>45</v>
      </c>
      <c r="AA47" s="5">
        <f t="shared" si="2"/>
        <v>6.4285714285714288</v>
      </c>
      <c r="AB47" s="5">
        <f t="shared" si="3"/>
        <v>31</v>
      </c>
      <c r="AC47" s="5">
        <f t="shared" si="4"/>
        <v>6.43</v>
      </c>
      <c r="AD47" s="5">
        <f t="shared" si="5"/>
        <v>6.43</v>
      </c>
      <c r="AE47" s="5">
        <f t="shared" si="6"/>
        <v>6.42</v>
      </c>
      <c r="AF47" s="5"/>
      <c r="AG47" s="5">
        <f>HLOOKUP(Z47,참조표!$A$12:$E$13, 2, TRUE)</f>
        <v>5</v>
      </c>
      <c r="AH47" s="5" t="str">
        <f>VLOOKUP(X47,참조표!$D$6:$E$9,2,TRUE)</f>
        <v>D</v>
      </c>
      <c r="AI47" s="5" t="str">
        <f t="shared" si="7"/>
        <v>EARTH</v>
      </c>
      <c r="AJ47" s="73"/>
      <c r="AK47" s="73"/>
      <c r="AL47" s="73"/>
      <c r="AM47" s="73"/>
      <c r="AN47" s="73"/>
      <c r="AO47" s="73"/>
    </row>
    <row r="48" spans="1:41" x14ac:dyDescent="0.4">
      <c r="A48" s="5" t="str">
        <f t="shared" si="12"/>
        <v>광87-3274</v>
      </c>
      <c r="B48" s="13" t="s">
        <v>93</v>
      </c>
      <c r="C48" s="5" t="s">
        <v>94</v>
      </c>
      <c r="D48" s="1"/>
      <c r="E48" s="45"/>
      <c r="F48" s="1"/>
      <c r="G48" s="1"/>
      <c r="H48" s="1"/>
      <c r="I48" s="1"/>
      <c r="J48" s="45"/>
      <c r="K48" s="5" t="str">
        <f>VLOOKUP(VALUE(RIGHT(C48,1)),참조표!$A$6:$B$9,2,FALSE)</f>
        <v>남</v>
      </c>
      <c r="L48" s="6" t="s">
        <v>95</v>
      </c>
      <c r="M48" s="47"/>
      <c r="N48" s="14">
        <v>43304</v>
      </c>
      <c r="O48" s="72"/>
      <c r="P48" s="72"/>
      <c r="Q48" s="14">
        <v>45221</v>
      </c>
      <c r="R48" s="72"/>
      <c r="S48" s="13">
        <v>3</v>
      </c>
      <c r="T48" s="13">
        <v>1</v>
      </c>
      <c r="U48" s="13">
        <v>1</v>
      </c>
      <c r="V48" s="13">
        <v>0</v>
      </c>
      <c r="W48" s="13">
        <v>5</v>
      </c>
      <c r="X48" s="13">
        <v>5</v>
      </c>
      <c r="Y48" s="13">
        <v>4</v>
      </c>
      <c r="Z48" s="5">
        <f t="shared" si="1"/>
        <v>19</v>
      </c>
      <c r="AA48" s="5">
        <f t="shared" si="2"/>
        <v>2.7142857142857144</v>
      </c>
      <c r="AB48" s="5">
        <f t="shared" si="3"/>
        <v>39</v>
      </c>
      <c r="AC48" s="5">
        <f t="shared" si="4"/>
        <v>2.71</v>
      </c>
      <c r="AD48" s="5">
        <f t="shared" si="5"/>
        <v>2.7199999999999998</v>
      </c>
      <c r="AE48" s="5">
        <f t="shared" si="6"/>
        <v>2.71</v>
      </c>
      <c r="AF48" s="5"/>
      <c r="AG48" s="5">
        <f>HLOOKUP(Z48,참조표!$A$12:$E$13, 2, TRUE)</f>
        <v>5</v>
      </c>
      <c r="AH48" s="5" t="str">
        <f>VLOOKUP(X48,참조표!$D$6:$E$9,2,TRUE)</f>
        <v>D</v>
      </c>
      <c r="AI48" s="5" t="str">
        <f t="shared" si="7"/>
        <v>EARTH</v>
      </c>
      <c r="AJ48" s="73"/>
      <c r="AK48" s="73"/>
      <c r="AL48" s="73"/>
      <c r="AM48" s="73"/>
      <c r="AN48" s="73"/>
      <c r="AO48" s="73"/>
    </row>
    <row r="49" spans="1:41" x14ac:dyDescent="0.4">
      <c r="A49" s="5" t="str">
        <f t="shared" si="12"/>
        <v>충85-6587</v>
      </c>
      <c r="B49" s="13" t="s">
        <v>96</v>
      </c>
      <c r="C49" s="5" t="s">
        <v>97</v>
      </c>
      <c r="D49" s="1"/>
      <c r="E49" s="45"/>
      <c r="F49" s="1"/>
      <c r="G49" s="1"/>
      <c r="H49" s="1"/>
      <c r="I49" s="1"/>
      <c r="J49" s="45"/>
      <c r="K49" s="5" t="str">
        <f>VLOOKUP(VALUE(RIGHT(C49,1)),참조표!$A$6:$B$9,2,FALSE)</f>
        <v>남</v>
      </c>
      <c r="L49" s="6" t="s">
        <v>98</v>
      </c>
      <c r="M49" s="47"/>
      <c r="N49" s="14">
        <v>41181</v>
      </c>
      <c r="O49" s="72"/>
      <c r="P49" s="72"/>
      <c r="Q49" s="14">
        <v>45212</v>
      </c>
      <c r="R49" s="72"/>
      <c r="S49" s="13">
        <v>0</v>
      </c>
      <c r="T49" s="13">
        <v>8</v>
      </c>
      <c r="U49" s="13">
        <v>0</v>
      </c>
      <c r="V49" s="13">
        <v>0</v>
      </c>
      <c r="W49" s="13">
        <v>0</v>
      </c>
      <c r="X49" s="13">
        <v>0</v>
      </c>
      <c r="Y49" s="13">
        <v>0</v>
      </c>
      <c r="Z49" s="5">
        <f t="shared" si="1"/>
        <v>8</v>
      </c>
      <c r="AA49" s="5">
        <f t="shared" si="2"/>
        <v>1.1428571428571428</v>
      </c>
      <c r="AB49" s="5">
        <f t="shared" si="3"/>
        <v>43</v>
      </c>
      <c r="AC49" s="5">
        <f t="shared" si="4"/>
        <v>1.1399999999999999</v>
      </c>
      <c r="AD49" s="5">
        <f t="shared" si="5"/>
        <v>1.1499999999999999</v>
      </c>
      <c r="AE49" s="5">
        <f t="shared" si="6"/>
        <v>1.1399999999999999</v>
      </c>
      <c r="AF49" s="5"/>
      <c r="AG49" s="5">
        <f>HLOOKUP(Z49,참조표!$A$12:$E$13, 2, TRUE)</f>
        <v>5</v>
      </c>
      <c r="AH49" s="5" t="str">
        <f>VLOOKUP(X49,참조표!$D$6:$E$9,2,TRUE)</f>
        <v>D</v>
      </c>
      <c r="AI49" s="5" t="str">
        <f t="shared" si="7"/>
        <v>EARTH</v>
      </c>
      <c r="AJ49" s="73"/>
      <c r="AK49" s="73"/>
      <c r="AL49" s="73"/>
      <c r="AM49" s="73"/>
      <c r="AN49" s="73"/>
      <c r="AO49" s="73"/>
    </row>
    <row r="50" spans="1:41" x14ac:dyDescent="0.4">
      <c r="A50" s="5" t="str">
        <f t="shared" si="12"/>
        <v>승88-4267</v>
      </c>
      <c r="B50" s="13" t="s">
        <v>99</v>
      </c>
      <c r="C50" s="5" t="s">
        <v>100</v>
      </c>
      <c r="D50" s="1"/>
      <c r="E50" s="45"/>
      <c r="F50" s="1"/>
      <c r="G50" s="1"/>
      <c r="H50" s="1"/>
      <c r="I50" s="1"/>
      <c r="J50" s="45"/>
      <c r="K50" s="5" t="str">
        <f>VLOOKUP(VALUE(RIGHT(C50,1)),참조표!$A$6:$B$9,2,FALSE)</f>
        <v>남</v>
      </c>
      <c r="L50" s="6" t="s">
        <v>101</v>
      </c>
      <c r="M50" s="47"/>
      <c r="N50" s="14">
        <v>44115</v>
      </c>
      <c r="O50" s="72"/>
      <c r="P50" s="72"/>
      <c r="Q50" s="14">
        <v>45405</v>
      </c>
      <c r="R50" s="72"/>
      <c r="S50" s="13">
        <v>0</v>
      </c>
      <c r="T50" s="13">
        <v>39</v>
      </c>
      <c r="U50" s="13">
        <v>0</v>
      </c>
      <c r="V50" s="13">
        <v>22</v>
      </c>
      <c r="W50" s="13">
        <v>0</v>
      </c>
      <c r="X50" s="13">
        <v>57</v>
      </c>
      <c r="Y50" s="13">
        <v>0</v>
      </c>
      <c r="Z50" s="5">
        <f t="shared" si="1"/>
        <v>118</v>
      </c>
      <c r="AA50" s="5">
        <f t="shared" si="2"/>
        <v>16.857142857142858</v>
      </c>
      <c r="AB50" s="5">
        <f t="shared" si="3"/>
        <v>17</v>
      </c>
      <c r="AC50" s="5">
        <f t="shared" si="4"/>
        <v>16.86</v>
      </c>
      <c r="AD50" s="5">
        <f t="shared" si="5"/>
        <v>16.860000000000003</v>
      </c>
      <c r="AE50" s="5">
        <f t="shared" si="6"/>
        <v>16.850000000000001</v>
      </c>
      <c r="AF50" s="5" t="b">
        <f t="shared" si="8"/>
        <v>1</v>
      </c>
      <c r="AG50" s="5">
        <f>HLOOKUP(Z50,참조표!$A$12:$E$13, 2, TRUE)</f>
        <v>3</v>
      </c>
      <c r="AH50" s="5" t="str">
        <f>VLOOKUP(X50,참조표!$D$6:$E$9,2,TRUE)</f>
        <v>C</v>
      </c>
      <c r="AI50" s="5" t="str">
        <f t="shared" si="7"/>
        <v>SKY</v>
      </c>
      <c r="AJ50" s="73"/>
      <c r="AK50" s="73"/>
      <c r="AL50" s="73"/>
      <c r="AM50" s="73"/>
      <c r="AN50" s="73"/>
      <c r="AO50" s="73"/>
    </row>
    <row r="51" spans="1:41" x14ac:dyDescent="0.4">
      <c r="A51" s="5" t="str">
        <f t="shared" si="12"/>
        <v>민94-6425</v>
      </c>
      <c r="B51" s="13" t="s">
        <v>102</v>
      </c>
      <c r="C51" s="5" t="s">
        <v>103</v>
      </c>
      <c r="D51" s="1"/>
      <c r="E51" s="45"/>
      <c r="F51" s="1"/>
      <c r="G51" s="1"/>
      <c r="H51" s="1"/>
      <c r="I51" s="1"/>
      <c r="J51" s="45"/>
      <c r="K51" s="5" t="str">
        <f>VLOOKUP(VALUE(RIGHT(C51,1)),참조표!$A$6:$B$9,2,FALSE)</f>
        <v>여</v>
      </c>
      <c r="L51" s="6" t="s">
        <v>104</v>
      </c>
      <c r="M51" s="47"/>
      <c r="N51" s="14">
        <v>45091</v>
      </c>
      <c r="O51" s="72"/>
      <c r="P51" s="72"/>
      <c r="Q51" s="14">
        <v>45295</v>
      </c>
      <c r="R51" s="72"/>
      <c r="S51" s="13">
        <v>7</v>
      </c>
      <c r="T51" s="13">
        <v>0</v>
      </c>
      <c r="U51" s="13">
        <v>0</v>
      </c>
      <c r="V51" s="13">
        <v>0</v>
      </c>
      <c r="W51" s="13">
        <v>0</v>
      </c>
      <c r="X51" s="13">
        <v>45</v>
      </c>
      <c r="Y51" s="13">
        <v>0</v>
      </c>
      <c r="Z51" s="5">
        <f t="shared" si="1"/>
        <v>52</v>
      </c>
      <c r="AA51" s="5">
        <f t="shared" si="2"/>
        <v>7.4285714285714288</v>
      </c>
      <c r="AB51" s="5">
        <f t="shared" si="3"/>
        <v>29</v>
      </c>
      <c r="AC51" s="5">
        <f t="shared" si="4"/>
        <v>7.43</v>
      </c>
      <c r="AD51" s="5">
        <f t="shared" si="5"/>
        <v>7.43</v>
      </c>
      <c r="AE51" s="5">
        <f t="shared" si="6"/>
        <v>7.42</v>
      </c>
      <c r="AF51" s="5"/>
      <c r="AG51" s="5">
        <f>HLOOKUP(Z51,참조표!$A$12:$E$13, 2, TRUE)</f>
        <v>4</v>
      </c>
      <c r="AH51" s="5" t="str">
        <f>VLOOKUP(X51,참조표!$D$6:$E$9,2,TRUE)</f>
        <v>D</v>
      </c>
      <c r="AI51" s="5" t="str">
        <f t="shared" si="7"/>
        <v>EARTH</v>
      </c>
      <c r="AJ51" s="73"/>
      <c r="AK51" s="73"/>
      <c r="AL51" s="73"/>
      <c r="AM51" s="73"/>
      <c r="AN51" s="73"/>
      <c r="AO51" s="73"/>
    </row>
    <row r="52" spans="1:41" x14ac:dyDescent="0.4">
      <c r="A52" s="5" t="str">
        <f t="shared" si="12"/>
        <v>서01-9450</v>
      </c>
      <c r="B52" s="13" t="s">
        <v>105</v>
      </c>
      <c r="C52" s="5" t="s">
        <v>139</v>
      </c>
      <c r="D52" s="1"/>
      <c r="E52" s="45"/>
      <c r="F52" s="1"/>
      <c r="G52" s="1"/>
      <c r="H52" s="1"/>
      <c r="I52" s="1"/>
      <c r="J52" s="45"/>
      <c r="K52" s="5" t="str">
        <f>VLOOKUP(VALUE(RIGHT(C52,1)),참조표!$A$6:$B$9,2,FALSE)</f>
        <v>남</v>
      </c>
      <c r="L52" s="6" t="s">
        <v>106</v>
      </c>
      <c r="M52" s="47"/>
      <c r="N52" s="14">
        <v>42419</v>
      </c>
      <c r="O52" s="72"/>
      <c r="P52" s="72"/>
      <c r="Q52" s="14">
        <v>44943</v>
      </c>
      <c r="R52" s="72"/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69</v>
      </c>
      <c r="Y52" s="13">
        <v>0</v>
      </c>
      <c r="Z52" s="5">
        <f t="shared" si="1"/>
        <v>69</v>
      </c>
      <c r="AA52" s="5">
        <f t="shared" si="2"/>
        <v>9.8571428571428577</v>
      </c>
      <c r="AB52" s="5">
        <f t="shared" si="3"/>
        <v>23</v>
      </c>
      <c r="AC52" s="5">
        <f t="shared" si="4"/>
        <v>9.86</v>
      </c>
      <c r="AD52" s="5">
        <f t="shared" si="5"/>
        <v>9.86</v>
      </c>
      <c r="AE52" s="5">
        <f t="shared" si="6"/>
        <v>9.85</v>
      </c>
      <c r="AF52" s="5"/>
      <c r="AG52" s="5">
        <f>HLOOKUP(Z52,참조표!$A$12:$E$13, 2, TRUE)</f>
        <v>4</v>
      </c>
      <c r="AH52" s="5" t="str">
        <f>VLOOKUP(X52,참조표!$D$6:$E$9,2,TRUE)</f>
        <v>C</v>
      </c>
      <c r="AI52" s="5" t="str">
        <f t="shared" si="7"/>
        <v>EARTH</v>
      </c>
      <c r="AJ52" s="73"/>
      <c r="AK52" s="73"/>
      <c r="AL52" s="73"/>
      <c r="AM52" s="73"/>
      <c r="AN52" s="73"/>
      <c r="AO52" s="73"/>
    </row>
    <row r="53" spans="1:41" x14ac:dyDescent="0.4">
      <c r="A53" s="5" t="str">
        <f t="shared" si="12"/>
        <v>민89-8135</v>
      </c>
      <c r="B53" s="13" t="s">
        <v>107</v>
      </c>
      <c r="C53" s="5" t="s">
        <v>108</v>
      </c>
      <c r="D53" s="1"/>
      <c r="E53" s="45"/>
      <c r="F53" s="1"/>
      <c r="G53" s="1"/>
      <c r="H53" s="1"/>
      <c r="I53" s="1"/>
      <c r="J53" s="45"/>
      <c r="K53" s="5" t="str">
        <f>VLOOKUP(VALUE(RIGHT(C53,1)),참조표!$A$6:$B$9,2,FALSE)</f>
        <v>남</v>
      </c>
      <c r="L53" s="6" t="s">
        <v>109</v>
      </c>
      <c r="M53" s="47"/>
      <c r="N53" s="14">
        <v>45439</v>
      </c>
      <c r="O53" s="72"/>
      <c r="P53" s="72"/>
      <c r="Q53" s="14">
        <v>45454</v>
      </c>
      <c r="R53" s="72"/>
      <c r="S53" s="13">
        <v>0</v>
      </c>
      <c r="T53" s="13">
        <v>0</v>
      </c>
      <c r="U53" s="13">
        <v>0</v>
      </c>
      <c r="V53" s="13">
        <v>3</v>
      </c>
      <c r="W53" s="13">
        <v>0</v>
      </c>
      <c r="X53" s="13">
        <v>8</v>
      </c>
      <c r="Y53" s="13">
        <v>0</v>
      </c>
      <c r="Z53" s="5">
        <f t="shared" si="1"/>
        <v>11</v>
      </c>
      <c r="AA53" s="5">
        <f t="shared" si="2"/>
        <v>1.5714285714285714</v>
      </c>
      <c r="AB53" s="5">
        <f t="shared" si="3"/>
        <v>42</v>
      </c>
      <c r="AC53" s="5">
        <f t="shared" si="4"/>
        <v>1.57</v>
      </c>
      <c r="AD53" s="5">
        <f t="shared" si="5"/>
        <v>1.58</v>
      </c>
      <c r="AE53" s="5">
        <f t="shared" si="6"/>
        <v>1.57</v>
      </c>
      <c r="AF53" s="5"/>
      <c r="AG53" s="5">
        <f>HLOOKUP(Z53,참조표!$A$12:$E$13, 2, TRUE)</f>
        <v>5</v>
      </c>
      <c r="AH53" s="5" t="str">
        <f>VLOOKUP(X53,참조표!$D$6:$E$9,2,TRUE)</f>
        <v>D</v>
      </c>
      <c r="AI53" s="5" t="str">
        <f t="shared" si="7"/>
        <v>EARTH</v>
      </c>
      <c r="AJ53" s="73"/>
      <c r="AK53" s="73"/>
      <c r="AL53" s="73"/>
      <c r="AM53" s="73"/>
      <c r="AN53" s="73"/>
      <c r="AO53" s="73"/>
    </row>
    <row r="54" spans="1:41" x14ac:dyDescent="0.4">
      <c r="A54" s="5" t="str">
        <f t="shared" si="12"/>
        <v>지01-1352</v>
      </c>
      <c r="B54" s="13" t="s">
        <v>110</v>
      </c>
      <c r="C54" s="5" t="s">
        <v>140</v>
      </c>
      <c r="D54" s="1"/>
      <c r="E54" s="45"/>
      <c r="F54" s="1"/>
      <c r="G54" s="1"/>
      <c r="H54" s="1"/>
      <c r="I54" s="1"/>
      <c r="J54" s="45"/>
      <c r="K54" s="5" t="str">
        <f>VLOOKUP(VALUE(RIGHT(C54,1)),참조표!$A$6:$B$9,2,FALSE)</f>
        <v>여</v>
      </c>
      <c r="L54" s="6" t="s">
        <v>111</v>
      </c>
      <c r="M54" s="47"/>
      <c r="N54" s="14">
        <v>45307</v>
      </c>
      <c r="O54" s="72"/>
      <c r="P54" s="72"/>
      <c r="Q54" s="14">
        <v>45371</v>
      </c>
      <c r="R54" s="72"/>
      <c r="S54" s="13">
        <v>0</v>
      </c>
      <c r="T54" s="13">
        <v>0</v>
      </c>
      <c r="U54" s="13">
        <v>0</v>
      </c>
      <c r="V54" s="13">
        <v>0</v>
      </c>
      <c r="W54" s="13">
        <v>2</v>
      </c>
      <c r="X54" s="13">
        <v>0</v>
      </c>
      <c r="Y54" s="13">
        <v>0</v>
      </c>
      <c r="Z54" s="5">
        <f t="shared" si="1"/>
        <v>2</v>
      </c>
      <c r="AA54" s="5">
        <f t="shared" si="2"/>
        <v>0.2857142857142857</v>
      </c>
      <c r="AB54" s="5">
        <f t="shared" si="3"/>
        <v>49</v>
      </c>
      <c r="AC54" s="5">
        <f t="shared" si="4"/>
        <v>0.28999999999999998</v>
      </c>
      <c r="AD54" s="5">
        <f t="shared" si="5"/>
        <v>0.29000000000000004</v>
      </c>
      <c r="AE54" s="5">
        <f t="shared" si="6"/>
        <v>0.28000000000000003</v>
      </c>
      <c r="AF54" s="5"/>
      <c r="AG54" s="5">
        <f>HLOOKUP(Z54,참조표!$A$12:$E$13, 2, TRUE)</f>
        <v>5</v>
      </c>
      <c r="AH54" s="5" t="str">
        <f>VLOOKUP(X54,참조표!$D$6:$E$9,2,TRUE)</f>
        <v>D</v>
      </c>
      <c r="AI54" s="5" t="str">
        <f t="shared" si="7"/>
        <v>EARTH</v>
      </c>
      <c r="AJ54" s="73"/>
      <c r="AK54" s="73"/>
      <c r="AL54" s="73"/>
      <c r="AM54" s="73"/>
      <c r="AN54" s="73"/>
      <c r="AO54" s="73"/>
    </row>
    <row r="55" spans="1:41" x14ac:dyDescent="0.4">
      <c r="A55" s="5" t="str">
        <f t="shared" si="12"/>
        <v>동93-7248</v>
      </c>
      <c r="B55" s="13" t="s">
        <v>112</v>
      </c>
      <c r="C55" s="5" t="s">
        <v>113</v>
      </c>
      <c r="D55" s="1"/>
      <c r="E55" s="45"/>
      <c r="F55" s="1"/>
      <c r="G55" s="1"/>
      <c r="H55" s="1"/>
      <c r="I55" s="1"/>
      <c r="J55" s="45"/>
      <c r="K55" s="5" t="str">
        <f>VLOOKUP(VALUE(RIGHT(C55,1)),참조표!$A$6:$B$9,2,FALSE)</f>
        <v>남</v>
      </c>
      <c r="L55" s="6" t="s">
        <v>114</v>
      </c>
      <c r="M55" s="47"/>
      <c r="N55" s="14">
        <v>43464</v>
      </c>
      <c r="O55" s="72"/>
      <c r="P55" s="72"/>
      <c r="Q55" s="14">
        <v>45158</v>
      </c>
      <c r="R55" s="72"/>
      <c r="S55" s="13">
        <v>0</v>
      </c>
      <c r="T55" s="13">
        <v>0</v>
      </c>
      <c r="U55" s="13">
        <v>0</v>
      </c>
      <c r="V55" s="13">
        <v>0</v>
      </c>
      <c r="W55" s="13">
        <v>89</v>
      </c>
      <c r="X55" s="13">
        <v>0</v>
      </c>
      <c r="Y55" s="13">
        <v>47</v>
      </c>
      <c r="Z55" s="5">
        <f t="shared" si="1"/>
        <v>136</v>
      </c>
      <c r="AA55" s="5">
        <f t="shared" si="2"/>
        <v>19.428571428571427</v>
      </c>
      <c r="AB55" s="5">
        <f t="shared" si="3"/>
        <v>10</v>
      </c>
      <c r="AC55" s="5">
        <f t="shared" si="4"/>
        <v>19.43</v>
      </c>
      <c r="AD55" s="5">
        <f t="shared" si="5"/>
        <v>19.430000000000003</v>
      </c>
      <c r="AE55" s="5">
        <f t="shared" si="6"/>
        <v>19.420000000000002</v>
      </c>
      <c r="AF55" s="5" t="b">
        <f t="shared" si="8"/>
        <v>1</v>
      </c>
      <c r="AG55" s="5">
        <f>HLOOKUP(Z55,참조표!$A$12:$E$13, 2, TRUE)</f>
        <v>3</v>
      </c>
      <c r="AH55" s="5" t="str">
        <f>VLOOKUP(X55,참조표!$D$6:$E$9,2,TRUE)</f>
        <v>D</v>
      </c>
      <c r="AI55" s="5" t="str">
        <f t="shared" si="7"/>
        <v>SKY</v>
      </c>
      <c r="AJ55" s="73"/>
      <c r="AK55" s="73"/>
      <c r="AL55" s="73"/>
      <c r="AM55" s="73"/>
      <c r="AN55" s="73"/>
      <c r="AO55" s="73"/>
    </row>
    <row r="56" spans="1:41" x14ac:dyDescent="0.4">
      <c r="A56" s="5"/>
      <c r="B56" s="5" t="s">
        <v>115</v>
      </c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>
        <f>SUM(S6:S55)</f>
        <v>659</v>
      </c>
      <c r="T56" s="5">
        <f t="shared" ref="T56:Y56" si="13">SUM(T6:T55)</f>
        <v>669</v>
      </c>
      <c r="U56" s="5">
        <f t="shared" si="13"/>
        <v>127</v>
      </c>
      <c r="V56" s="5">
        <f t="shared" si="13"/>
        <v>384</v>
      </c>
      <c r="W56" s="5">
        <f t="shared" si="13"/>
        <v>521</v>
      </c>
      <c r="X56" s="5">
        <f t="shared" si="13"/>
        <v>1409</v>
      </c>
      <c r="Y56" s="5">
        <f t="shared" si="13"/>
        <v>405</v>
      </c>
    </row>
    <row r="57" spans="1:41" x14ac:dyDescent="0.4">
      <c r="A57" s="5"/>
      <c r="B57" s="5" t="s">
        <v>116</v>
      </c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>
        <f>AVERAGE(S6:S55)</f>
        <v>13.18</v>
      </c>
      <c r="T57" s="5">
        <f t="shared" ref="T57:Y57" si="14">AVERAGE(T6:T55)</f>
        <v>13.38</v>
      </c>
      <c r="U57" s="5">
        <f t="shared" si="14"/>
        <v>2.54</v>
      </c>
      <c r="V57" s="5">
        <f t="shared" si="14"/>
        <v>7.68</v>
      </c>
      <c r="W57" s="5">
        <f t="shared" si="14"/>
        <v>10.42</v>
      </c>
      <c r="X57" s="5">
        <f t="shared" si="14"/>
        <v>28.18</v>
      </c>
      <c r="Y57" s="5">
        <f t="shared" si="14"/>
        <v>8.1</v>
      </c>
    </row>
  </sheetData>
  <mergeCells count="10">
    <mergeCell ref="S3:Y3"/>
    <mergeCell ref="Z4:AE4"/>
    <mergeCell ref="A1:AI1"/>
    <mergeCell ref="AQ6:AR6"/>
    <mergeCell ref="O3:P3"/>
    <mergeCell ref="AQ8:AR8"/>
    <mergeCell ref="AQ7:AR7"/>
    <mergeCell ref="AQ9:AR9"/>
    <mergeCell ref="AQ10:AR10"/>
    <mergeCell ref="AQ11:AQ13"/>
  </mergeCells>
  <phoneticPr fontId="1" type="noConversion"/>
  <pageMargins left="0.7" right="0.7" top="0.75" bottom="0.75" header="0.3" footer="0.3"/>
  <pageSetup paperSize="9" orientation="portrait" r:id="rId1"/>
  <ignoredErrors>
    <ignoredError sqref="Z6:AA12 Z13:AA55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2B4735-CC2B-4568-8065-3C6E94A97464}">
  <dimension ref="A1:N13"/>
  <sheetViews>
    <sheetView workbookViewId="0">
      <selection activeCell="N3" sqref="N3"/>
    </sheetView>
  </sheetViews>
  <sheetFormatPr defaultRowHeight="17.399999999999999" x14ac:dyDescent="0.4"/>
  <sheetData>
    <row r="1" spans="1:14" ht="18" thickTop="1" x14ac:dyDescent="0.4">
      <c r="A1" s="67" t="s">
        <v>144</v>
      </c>
      <c r="B1" s="67"/>
      <c r="C1" s="67"/>
      <c r="D1" s="67"/>
      <c r="E1" s="67"/>
      <c r="F1" s="67"/>
      <c r="G1" s="67"/>
      <c r="I1" s="70" t="s">
        <v>180</v>
      </c>
      <c r="J1" s="39">
        <v>0</v>
      </c>
      <c r="K1" s="27">
        <v>50</v>
      </c>
      <c r="L1" s="27">
        <v>100</v>
      </c>
      <c r="M1" s="27">
        <v>150</v>
      </c>
      <c r="N1" s="28">
        <v>200</v>
      </c>
    </row>
    <row r="2" spans="1:14" ht="18" thickBot="1" x14ac:dyDescent="0.45">
      <c r="A2" s="2" t="s">
        <v>35</v>
      </c>
      <c r="B2" s="2" t="s">
        <v>36</v>
      </c>
      <c r="C2" s="2" t="s">
        <v>37</v>
      </c>
      <c r="D2" s="2" t="s">
        <v>38</v>
      </c>
      <c r="E2" s="2" t="s">
        <v>39</v>
      </c>
      <c r="F2" s="2" t="s">
        <v>40</v>
      </c>
      <c r="G2" s="2" t="s">
        <v>41</v>
      </c>
      <c r="I2" s="71"/>
      <c r="J2" s="40">
        <v>5</v>
      </c>
      <c r="K2" s="41">
        <v>4</v>
      </c>
      <c r="L2" s="41">
        <v>3</v>
      </c>
      <c r="M2" s="41">
        <v>2</v>
      </c>
      <c r="N2" s="42">
        <v>1</v>
      </c>
    </row>
    <row r="3" spans="1:14" ht="18" thickTop="1" x14ac:dyDescent="0.4">
      <c r="A3" s="2" t="s">
        <v>145</v>
      </c>
      <c r="B3" s="2" t="s">
        <v>146</v>
      </c>
      <c r="C3" s="2" t="s">
        <v>147</v>
      </c>
      <c r="D3" s="2" t="s">
        <v>148</v>
      </c>
      <c r="E3" s="2" t="s">
        <v>149</v>
      </c>
      <c r="F3" s="2" t="s">
        <v>150</v>
      </c>
      <c r="G3" s="2" t="s">
        <v>151</v>
      </c>
      <c r="I3" s="43" t="s">
        <v>172</v>
      </c>
      <c r="J3" s="36">
        <v>0.02</v>
      </c>
      <c r="K3" s="37">
        <v>0.04</v>
      </c>
      <c r="L3" s="37">
        <v>0.06</v>
      </c>
      <c r="M3" s="37">
        <v>0.08</v>
      </c>
      <c r="N3" s="38">
        <v>0.1</v>
      </c>
    </row>
    <row r="4" spans="1:14" x14ac:dyDescent="0.4">
      <c r="I4" s="34" t="s">
        <v>173</v>
      </c>
      <c r="J4" s="32">
        <v>0.01</v>
      </c>
      <c r="K4" s="26">
        <v>0.02</v>
      </c>
      <c r="L4" s="26">
        <v>0.03</v>
      </c>
      <c r="M4" s="26">
        <v>0.04</v>
      </c>
      <c r="N4" s="29">
        <v>0.05</v>
      </c>
    </row>
    <row r="5" spans="1:14" ht="18" thickBot="1" x14ac:dyDescent="0.45">
      <c r="A5" s="68" t="s">
        <v>152</v>
      </c>
      <c r="B5" s="69"/>
      <c r="D5" s="67" t="s">
        <v>156</v>
      </c>
      <c r="E5" s="67"/>
      <c r="G5" s="2" t="s">
        <v>161</v>
      </c>
      <c r="I5" s="35" t="s">
        <v>174</v>
      </c>
      <c r="J5" s="33">
        <v>0</v>
      </c>
      <c r="K5" s="30">
        <v>0</v>
      </c>
      <c r="L5" s="30">
        <v>0.01</v>
      </c>
      <c r="M5" s="30">
        <v>0.02</v>
      </c>
      <c r="N5" s="31">
        <v>0.03</v>
      </c>
    </row>
    <row r="6" spans="1:14" ht="18" thickTop="1" x14ac:dyDescent="0.4">
      <c r="A6" s="2">
        <v>1</v>
      </c>
      <c r="B6" s="2" t="s">
        <v>153</v>
      </c>
      <c r="D6" s="2">
        <v>0</v>
      </c>
      <c r="E6" s="2" t="s">
        <v>160</v>
      </c>
      <c r="G6" s="2" t="s">
        <v>172</v>
      </c>
    </row>
    <row r="7" spans="1:14" x14ac:dyDescent="0.4">
      <c r="A7" s="2">
        <v>2</v>
      </c>
      <c r="B7" s="2" t="s">
        <v>154</v>
      </c>
      <c r="D7" s="2">
        <v>50</v>
      </c>
      <c r="E7" s="2" t="s">
        <v>159</v>
      </c>
      <c r="G7" s="2" t="s">
        <v>173</v>
      </c>
    </row>
    <row r="8" spans="1:14" x14ac:dyDescent="0.4">
      <c r="A8" s="2">
        <v>3</v>
      </c>
      <c r="B8" s="2" t="s">
        <v>153</v>
      </c>
      <c r="D8" s="2">
        <v>100</v>
      </c>
      <c r="E8" s="2" t="s">
        <v>158</v>
      </c>
      <c r="G8" s="2" t="s">
        <v>174</v>
      </c>
    </row>
    <row r="9" spans="1:14" x14ac:dyDescent="0.4">
      <c r="A9" s="2">
        <v>4</v>
      </c>
      <c r="B9" s="2" t="s">
        <v>154</v>
      </c>
      <c r="D9" s="2">
        <v>150</v>
      </c>
      <c r="E9" s="2" t="s">
        <v>157</v>
      </c>
    </row>
    <row r="11" spans="1:14" x14ac:dyDescent="0.4">
      <c r="A11" s="67" t="s">
        <v>155</v>
      </c>
      <c r="B11" s="67"/>
      <c r="C11" s="67"/>
      <c r="D11" s="67"/>
      <c r="E11" s="67"/>
    </row>
    <row r="12" spans="1:14" x14ac:dyDescent="0.4">
      <c r="A12" s="2">
        <v>0</v>
      </c>
      <c r="B12" s="2">
        <v>50</v>
      </c>
      <c r="C12" s="2">
        <v>100</v>
      </c>
      <c r="D12" s="2">
        <v>150</v>
      </c>
      <c r="E12" s="2">
        <v>200</v>
      </c>
    </row>
    <row r="13" spans="1:14" x14ac:dyDescent="0.4">
      <c r="A13" s="2">
        <v>5</v>
      </c>
      <c r="B13" s="2">
        <v>4</v>
      </c>
      <c r="C13" s="2">
        <v>3</v>
      </c>
      <c r="D13" s="2">
        <v>2</v>
      </c>
      <c r="E13" s="2">
        <v>1</v>
      </c>
    </row>
  </sheetData>
  <mergeCells count="5">
    <mergeCell ref="A1:G1"/>
    <mergeCell ref="A5:B5"/>
    <mergeCell ref="A11:E11"/>
    <mergeCell ref="D5:E5"/>
    <mergeCell ref="I1:I2"/>
  </mergeCells>
  <phoneticPr fontId="1" type="noConversion"/>
  <pageMargins left="0.7" right="0.7" top="0.75" bottom="0.75" header="0.3" footer="0.3"/>
  <pageSetup paperSize="9" orientation="portrait" horizontalDpi="4294967293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79C11A1-6D01-47EB-BE88-5040A36BB402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Sheet1</vt:lpstr>
      <vt:lpstr>참조표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zoom</dc:creator>
  <cp:lastModifiedBy>zoom</cp:lastModifiedBy>
  <dcterms:created xsi:type="dcterms:W3CDTF">2019-10-26T07:41:19Z</dcterms:created>
  <dcterms:modified xsi:type="dcterms:W3CDTF">2024-08-27T02:19:07Z</dcterms:modified>
</cp:coreProperties>
</file>